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SLBC Raipur Important\99th SLBC meeting QE Jun 2025\Tables Jun 2025\"/>
    </mc:Choice>
  </mc:AlternateContent>
  <bookViews>
    <workbookView xWindow="0" yWindow="0" windowWidth="28800" windowHeight="13425"/>
  </bookViews>
  <sheets>
    <sheet name="t9b" sheetId="3" r:id="rId1"/>
    <sheet name="t9a" sheetId="4" r:id="rId2"/>
  </sheets>
  <definedNames>
    <definedName name="Excel_BuiltIn_Print_Area" localSheetId="1">t9a!$A$1:$N$5</definedName>
    <definedName name="Excel_BuiltIn_Print_Area" localSheetId="0">t9b!$A$1:$R$5</definedName>
    <definedName name="_xlnm.Print_Area" localSheetId="1">t9a!$A$1:$N$5</definedName>
    <definedName name="_xlnm.Print_Area" localSheetId="0">t9b!$A$1:$R$5</definedName>
  </definedNames>
  <calcPr calcId="152511"/>
</workbook>
</file>

<file path=xl/calcChain.xml><?xml version="1.0" encoding="utf-8"?>
<calcChain xmlns="http://schemas.openxmlformats.org/spreadsheetml/2006/main">
  <c r="N57" i="4" l="1"/>
  <c r="M57" i="4"/>
  <c r="L57" i="4"/>
  <c r="K57" i="4"/>
  <c r="J57" i="4"/>
  <c r="I57" i="4"/>
  <c r="H57" i="4"/>
  <c r="G57" i="4"/>
  <c r="F57" i="4"/>
  <c r="E57" i="4"/>
  <c r="D57" i="4"/>
  <c r="C57" i="4"/>
  <c r="N50" i="4"/>
  <c r="M50" i="4"/>
  <c r="L50" i="4"/>
  <c r="K50" i="4"/>
  <c r="J50" i="4"/>
  <c r="I50" i="4"/>
  <c r="H50" i="4"/>
  <c r="G50" i="4"/>
  <c r="F50" i="4"/>
  <c r="E50" i="4"/>
  <c r="D50" i="4"/>
  <c r="C50" i="4"/>
  <c r="N42" i="4"/>
  <c r="M42" i="4"/>
  <c r="L42" i="4"/>
  <c r="K42" i="4"/>
  <c r="J42" i="4"/>
  <c r="I42" i="4"/>
  <c r="H42" i="4"/>
  <c r="G42" i="4"/>
  <c r="F42" i="4"/>
  <c r="E42" i="4"/>
  <c r="D42" i="4"/>
  <c r="C42" i="4"/>
  <c r="N40" i="4"/>
  <c r="M40" i="4"/>
  <c r="L40" i="4"/>
  <c r="K40" i="4"/>
  <c r="J40" i="4"/>
  <c r="I40" i="4"/>
  <c r="H40" i="4"/>
  <c r="G40" i="4"/>
  <c r="F40" i="4"/>
  <c r="E40" i="4"/>
  <c r="D40" i="4"/>
  <c r="C40" i="4"/>
  <c r="N38" i="4"/>
  <c r="M38" i="4"/>
  <c r="L38" i="4"/>
  <c r="K38" i="4"/>
  <c r="J38" i="4"/>
  <c r="I38" i="4"/>
  <c r="H38" i="4"/>
  <c r="G38" i="4"/>
  <c r="F38" i="4"/>
  <c r="E38" i="4"/>
  <c r="D38" i="4"/>
  <c r="C38" i="4"/>
  <c r="N18" i="4"/>
  <c r="N58" i="4" s="1"/>
  <c r="M18" i="4"/>
  <c r="M58" i="4" s="1"/>
  <c r="L18" i="4"/>
  <c r="L58" i="4" s="1"/>
  <c r="K18" i="4"/>
  <c r="K58" i="4" s="1"/>
  <c r="J18" i="4"/>
  <c r="J58" i="4" s="1"/>
  <c r="I18" i="4"/>
  <c r="I58" i="4" s="1"/>
  <c r="H18" i="4"/>
  <c r="H58" i="4" s="1"/>
  <c r="G18" i="4"/>
  <c r="G58" i="4" s="1"/>
  <c r="F18" i="4"/>
  <c r="F58" i="4" s="1"/>
  <c r="E18" i="4"/>
  <c r="E58" i="4" s="1"/>
  <c r="D18" i="4"/>
  <c r="D58" i="4" s="1"/>
  <c r="C18" i="4"/>
  <c r="C58" i="4" s="1"/>
  <c r="M4" i="4"/>
  <c r="K4" i="4"/>
  <c r="I4" i="4"/>
  <c r="G4" i="4"/>
  <c r="G4" i="3" s="1"/>
  <c r="O4" i="3" s="1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C57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R18" i="3"/>
  <c r="R58" i="3" s="1"/>
  <c r="Q18" i="3"/>
  <c r="Q58" i="3" s="1"/>
  <c r="P18" i="3"/>
  <c r="P58" i="3" s="1"/>
  <c r="O18" i="3"/>
  <c r="O58" i="3" s="1"/>
  <c r="N18" i="3"/>
  <c r="N58" i="3" s="1"/>
  <c r="M18" i="3"/>
  <c r="M58" i="3" s="1"/>
  <c r="L18" i="3"/>
  <c r="L58" i="3" s="1"/>
  <c r="K18" i="3"/>
  <c r="K58" i="3" s="1"/>
  <c r="J18" i="3"/>
  <c r="J58" i="3" s="1"/>
  <c r="I18" i="3"/>
  <c r="I58" i="3" s="1"/>
  <c r="H18" i="3"/>
  <c r="H58" i="3" s="1"/>
  <c r="G18" i="3"/>
  <c r="G58" i="3" s="1"/>
  <c r="F18" i="3"/>
  <c r="F58" i="3" s="1"/>
  <c r="E18" i="3"/>
  <c r="E58" i="3" s="1"/>
  <c r="D18" i="3"/>
  <c r="D58" i="3" s="1"/>
  <c r="C18" i="3"/>
  <c r="C58" i="3" s="1"/>
  <c r="I4" i="3"/>
  <c r="Q4" i="3" s="1"/>
  <c r="E4" i="3"/>
  <c r="M4" i="3" s="1"/>
  <c r="C4" i="3"/>
  <c r="K4" i="3" s="1"/>
  <c r="A2" i="3"/>
</calcChain>
</file>

<file path=xl/sharedStrings.xml><?xml version="1.0" encoding="utf-8"?>
<sst xmlns="http://schemas.openxmlformats.org/spreadsheetml/2006/main" count="154" uniqueCount="73">
  <si>
    <t>Table No.9(B)</t>
  </si>
  <si>
    <t>BANK-WISE INFORMATION REGARDING PRIORITY SECTOR ADVANCES TO MINORITY COMMUNITY</t>
  </si>
  <si>
    <t>(Amt. In crore)</t>
  </si>
  <si>
    <t>S No.</t>
  </si>
  <si>
    <t>NAME OF THE BANK</t>
  </si>
  <si>
    <t>SIKHS</t>
  </si>
  <si>
    <t>ZOROSTRIANS</t>
  </si>
  <si>
    <t>JAINS</t>
  </si>
  <si>
    <t>TOTAL</t>
  </si>
  <si>
    <t>Nos.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</si>
  <si>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</si>
  <si>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</si>
  <si>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</si>
  <si>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</si>
  <si>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</si>
  <si>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</si>
  <si>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</si>
  <si>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</si>
  <si>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</si>
  <si>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</si>
  <si>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</si>
  <si>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</si>
  <si>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</si>
  <si>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</si>
  <si>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</si>
  <si>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</si>
  <si>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</si>
  <si>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</si>
  <si>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</si>
  <si>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</si>
  <si>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</si>
  <si>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</si>
  <si>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</si>
  <si>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</si>
  <si>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</si>
  <si>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</si>
  <si>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</si>
  <si>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</si>
  <si>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</si>
  <si>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</si>
  <si>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</si>
  <si>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</si>
  <si>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</si>
  <si>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</si>
  <si>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</si>
  <si>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</si>
  <si>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</si>
  <si>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</si>
  <si>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</si>
  <si>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</si>
  <si>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</si>
  <si>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</si>
  <si>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</si>
  <si>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</si>
  <si>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</si>
  <si>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</si>
  <si>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</si>
  <si>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</si>
  <si>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</si>
  <si>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</si>
  <si>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</si>
  <si>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</si>
  <si>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</si>
  <si>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</si>
  <si>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No.9(A)</t>
  </si>
  <si>
    <t xml:space="preserve"> DATA FOR THE QUARTER ENDED  JUNE 2025</t>
  </si>
  <si>
    <t>(Amt.In crore)</t>
  </si>
  <si>
    <t>SNo.</t>
  </si>
  <si>
    <t>CHRISTIANS</t>
  </si>
  <si>
    <t>MUSLIMS</t>
  </si>
  <si>
    <t>BUDDHISTS</t>
  </si>
  <si>
    <t>AS On  MARCH 2025</t>
  </si>
  <si>
    <t>AS On  JUNE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</si>
</sst>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3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57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" fontId="18" fillId="0" borderId="0" xfId="0" applyNumberFormat="1" applyFont="1"/>
    <xf numFmtId="0" fontId="18" fillId="0" borderId="0" xfId="0" applyFont="1"/>
    <xf numFmtId="0" fontId="21" fillId="0" borderId="0" xfId="0" applyFont="1"/>
    <xf numFmtId="0" fontId="21" fillId="0" borderId="0" xfId="0" applyFont="1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24" borderId="0" xfId="0" applyFill="1"/>
    <xf numFmtId="0" fontId="19" fillId="0" borderId="0" xfId="0" applyFont="1"/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/>
    <xf numFmtId="2" fontId="21" fillId="0" borderId="0" xfId="0" applyNumberFormat="1" applyFont="1"/>
    <xf numFmtId="0" fontId="22" fillId="0" borderId="10" xfId="0" applyFont="1" applyBorder="1" applyAlignment="1">
      <alignment vertical="center" wrapText="1"/>
    </xf>
    <xf numFmtId="2" fontId="22" fillId="0" borderId="10" xfId="0" applyNumberFormat="1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2" fontId="22" fillId="0" borderId="15" xfId="0" applyNumberFormat="1" applyFont="1" applyBorder="1" applyAlignment="1">
      <alignment vertical="center" wrapText="1"/>
    </xf>
    <xf numFmtId="1" fontId="0" fillId="24" borderId="0" xfId="0" applyNumberFormat="1" applyFill="1"/>
    <xf numFmtId="1" fontId="0" fillId="0" borderId="0" xfId="0" applyNumberFormat="1"/>
    <xf numFmtId="0" fontId="21" fillId="0" borderId="0" xfId="0" applyFont="1"/>
    <xf numFmtId="0" fontId="0" fillId="0" borderId="16" xfId="0" applyBorder="1"/>
    <xf numFmtId="0" fontId="0" fillId="0" borderId="16" xfId="0" applyBorder="1" applyAlignment="1">
      <alignment horizontal="left"/>
    </xf>
    <xf numFmtId="0" fontId="21" fillId="0" borderId="16" xfId="0" applyFont="1" applyBorder="1"/>
    <xf numFmtId="2" fontId="0" fillId="0" borderId="16" xfId="0" applyNumberFormat="1" applyBorder="1"/>
    <xf numFmtId="2" fontId="21" fillId="0" borderId="16" xfId="0" applyNumberFormat="1" applyFont="1" applyBorder="1"/>
    <xf numFmtId="0" fontId="0" fillId="24" borderId="16" xfId="0" applyFill="1" applyBorder="1"/>
    <xf numFmtId="1" fontId="0" fillId="24" borderId="16" xfId="0" applyNumberFormat="1" applyFill="1" applyBorder="1"/>
    <xf numFmtId="2" fontId="21" fillId="0" borderId="10" xfId="0" applyNumberFormat="1" applyFont="1" applyBorder="1" applyAlignment="1">
      <alignment horizontal="center" vertical="center" wrapText="1"/>
    </xf>
    <xf numFmtId="2" fontId="19" fillId="0" borderId="0" xfId="0" applyNumberFormat="1" applyFont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2" fontId="21" fillId="0" borderId="12" xfId="0" applyNumberFormat="1" applyFont="1" applyBorder="1" applyAlignment="1">
      <alignment horizontal="center" vertical="center"/>
    </xf>
    <xf numFmtId="2" fontId="21" fillId="0" borderId="13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/>
    </xf>
    <xf numFmtId="0" fontId="21" fillId="0" borderId="16" xfId="0" applyFont="1" applyBorder="1"/>
    <xf numFmtId="2" fontId="21" fillId="0" borderId="15" xfId="0" applyNumberFormat="1" applyFont="1" applyBorder="1" applyAlignment="1">
      <alignment horizontal="center" vertical="center" wrapText="1"/>
    </xf>
    <xf numFmtId="2" fontId="22" fillId="0" borderId="0" xfId="0" applyNumberFormat="1" applyFont="1" applyAlignment="1">
      <alignment horizontal="left" vertical="center"/>
    </xf>
    <xf numFmtId="0" fontId="20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2" fontId="21" fillId="0" borderId="16" xfId="0" applyNumberFormat="1" applyFont="1" applyBorder="1" applyAlignment="1">
      <alignment horizontal="center" vertical="center"/>
    </xf>
    <xf numFmtId="2" fontId="21" fillId="0" borderId="16" xfId="0" applyNumberFormat="1" applyFont="1" applyBorder="1" applyAlignment="1">
      <alignment horizontal="center" vertical="center" wrapText="1"/>
    </xf>
    <xf numFmtId="0" fontId="22" fillId="0" borderId="16" xfId="0" applyFont="1" applyBorder="1" applyAlignment="1">
      <alignment vertical="center" wrapText="1"/>
    </xf>
    <xf numFmtId="2" fontId="22" fillId="0" borderId="16" xfId="0" applyNumberFormat="1" applyFont="1" applyBorder="1" applyAlignment="1">
      <alignment vertical="center" wrapText="1"/>
    </xf>
    <xf numFmtId="1" fontId="22" fillId="0" borderId="16" xfId="0" applyNumberFormat="1" applyFont="1" applyBorder="1" applyAlignment="1">
      <alignment vertical="center" wrapText="1"/>
    </xf>
    <xf numFmtId="2" fontId="19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center"/>
    </xf>
    <xf numFmtId="0" fontId="21" fillId="0" borderId="16" xfId="0" applyFont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8"/>
  <sheetViews>
    <sheetView tabSelected="1" zoomScaleSheetLayoutView="80" workbookViewId="0">
      <selection activeCell="U27" sqref="U27"/>
    </sheetView>
  </sheetViews>
  <sheetFormatPr defaultRowHeight="12.75" x14ac:dyDescent="0.2"/>
  <cols>
    <col min="1" max="1" width="6.42578125" style="1" customWidth="1"/>
    <col min="2" max="2" width="28.85546875" style="1" customWidth="1"/>
    <col min="3" max="3" width="10.7109375" style="2" customWidth="1"/>
    <col min="4" max="4" width="10.42578125" style="9" customWidth="1"/>
    <col min="5" max="5" width="9.7109375" style="2" customWidth="1"/>
    <col min="6" max="6" width="10.5703125" style="10" customWidth="1"/>
    <col min="7" max="7" width="9.5703125" style="11" customWidth="1"/>
    <col min="8" max="8" width="8.28515625" style="9" customWidth="1"/>
    <col min="9" max="9" width="9" style="2" customWidth="1"/>
    <col min="10" max="10" width="9.42578125" style="10" customWidth="1"/>
    <col min="11" max="11" width="9.42578125" style="24" customWidth="1"/>
    <col min="12" max="12" width="9.42578125" style="10" customWidth="1"/>
    <col min="13" max="13" width="9.42578125" style="24" customWidth="1"/>
    <col min="14" max="14" width="9.42578125" style="10" customWidth="1"/>
    <col min="15" max="15" width="10" style="24" customWidth="1"/>
    <col min="16" max="16" width="9.5703125" style="10" customWidth="1"/>
    <col min="17" max="17" width="9.140625" style="25" customWidth="1"/>
    <col min="18" max="18" width="10.140625" style="9" customWidth="1"/>
    <col min="19" max="222" width="9.140625" style="3" customWidth="1"/>
    <col min="223" max="224" width="9.140625" style="1" customWidth="1"/>
    <col min="225" max="16384" width="9.140625" style="1"/>
  </cols>
  <sheetData>
    <row r="1" spans="1:253" s="7" customFormat="1" ht="20.45" customHeight="1" x14ac:dyDescent="0.25">
      <c r="A1" s="12" t="s">
        <v>0</v>
      </c>
      <c r="B1" s="6"/>
      <c r="C1" s="55" t="s">
        <v>1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</row>
    <row r="2" spans="1:253" s="13" customFormat="1" ht="14.25" customHeight="1" x14ac:dyDescent="0.2">
      <c r="A2" s="35" t="str">
        <f>t9a!A2</f>
        <v xml:space="preserve"> DATA FOR THE QUARTER ENDED  JUNE 2025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54" t="s">
        <v>2</v>
      </c>
      <c r="R2" s="5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</row>
    <row r="3" spans="1:253" s="14" customFormat="1" ht="14.25" customHeight="1" x14ac:dyDescent="0.2">
      <c r="A3" s="47" t="s">
        <v>3</v>
      </c>
      <c r="B3" s="48" t="s">
        <v>4</v>
      </c>
      <c r="C3" s="49" t="s">
        <v>5</v>
      </c>
      <c r="D3" s="49"/>
      <c r="E3" s="49"/>
      <c r="F3" s="49"/>
      <c r="G3" s="49" t="s">
        <v>6</v>
      </c>
      <c r="H3" s="49"/>
      <c r="I3" s="49"/>
      <c r="J3" s="49"/>
      <c r="K3" s="56" t="s">
        <v>7</v>
      </c>
      <c r="L3" s="50"/>
      <c r="M3" s="50"/>
      <c r="N3" s="50"/>
      <c r="O3" s="49" t="s">
        <v>8</v>
      </c>
      <c r="P3" s="49"/>
      <c r="Q3" s="49"/>
      <c r="R3" s="49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</row>
    <row r="4" spans="1:253" s="15" customFormat="1" ht="13.9" customHeight="1" x14ac:dyDescent="0.2">
      <c r="A4" s="47"/>
      <c r="B4" s="47"/>
      <c r="C4" s="48" t="str">
        <f>t9a!C4</f>
        <v>AS On  MARCH 2025</v>
      </c>
      <c r="D4" s="48"/>
      <c r="E4" s="50" t="str">
        <f>t9a!E4</f>
        <v>AS On  JUNE 2025</v>
      </c>
      <c r="F4" s="50"/>
      <c r="G4" s="48" t="str">
        <f>t9a!G4</f>
        <v>AS On  MARCH 2025</v>
      </c>
      <c r="H4" s="48"/>
      <c r="I4" s="50" t="str">
        <f>t9a!I4</f>
        <v>AS On  JUNE 2025</v>
      </c>
      <c r="J4" s="50"/>
      <c r="K4" s="50" t="str">
        <f>C4</f>
        <v>AS On  MARCH 2025</v>
      </c>
      <c r="L4" s="50"/>
      <c r="M4" s="50" t="str">
        <f>E4</f>
        <v>AS On  JUNE 2025</v>
      </c>
      <c r="N4" s="50"/>
      <c r="O4" s="50" t="str">
        <f>G4</f>
        <v>AS On  MARCH 2025</v>
      </c>
      <c r="P4" s="50"/>
      <c r="Q4" s="50" t="str">
        <f>I4</f>
        <v>AS On  JUNE 2025</v>
      </c>
      <c r="R4" s="50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</row>
    <row r="5" spans="1:253" s="21" customFormat="1" ht="13.15" customHeight="1" x14ac:dyDescent="0.2">
      <c r="A5" s="47"/>
      <c r="B5" s="48"/>
      <c r="C5" s="51" t="s">
        <v>9</v>
      </c>
      <c r="D5" s="52" t="s">
        <v>10</v>
      </c>
      <c r="E5" s="51" t="s">
        <v>9</v>
      </c>
      <c r="F5" s="52" t="s">
        <v>10</v>
      </c>
      <c r="G5" s="51" t="s">
        <v>9</v>
      </c>
      <c r="H5" s="52" t="s">
        <v>10</v>
      </c>
      <c r="I5" s="51" t="s">
        <v>9</v>
      </c>
      <c r="J5" s="52" t="s">
        <v>10</v>
      </c>
      <c r="K5" s="53" t="s">
        <v>9</v>
      </c>
      <c r="L5" s="52" t="s">
        <v>10</v>
      </c>
      <c r="M5" s="53" t="s">
        <v>9</v>
      </c>
      <c r="N5" s="52" t="s">
        <v>10</v>
      </c>
      <c r="O5" s="53" t="s">
        <v>9</v>
      </c>
      <c r="P5" s="52" t="s">
        <v>10</v>
      </c>
      <c r="Q5" s="53" t="s">
        <v>9</v>
      </c>
      <c r="R5" s="52" t="s">
        <v>10</v>
      </c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</row>
    <row r="6" spans="1:253" customFormat="1" x14ac:dyDescent="0.2">
      <c r="A6" s="27">
        <v>1</v>
      </c>
      <c r="B6" s="28" t="s">
        <v>11</v>
      </c>
      <c r="C6" s="27">
        <v>510</v>
      </c>
      <c r="D6" s="30">
        <v>45.66</v>
      </c>
      <c r="E6" s="27">
        <v>499</v>
      </c>
      <c r="F6" s="30">
        <v>44.8</v>
      </c>
      <c r="G6" s="32">
        <v>0</v>
      </c>
      <c r="H6" s="30">
        <v>0</v>
      </c>
      <c r="I6" s="27">
        <v>0</v>
      </c>
      <c r="J6" s="30">
        <v>0</v>
      </c>
      <c r="K6" s="33">
        <v>430</v>
      </c>
      <c r="L6" s="30">
        <v>43.24</v>
      </c>
      <c r="M6" s="33">
        <v>420</v>
      </c>
      <c r="N6" s="30">
        <v>45.26</v>
      </c>
      <c r="O6" s="33">
        <v>3472</v>
      </c>
      <c r="P6" s="30">
        <v>210.92</v>
      </c>
      <c r="Q6" s="27">
        <v>3415</v>
      </c>
      <c r="R6" s="30">
        <v>211.39</v>
      </c>
    </row>
    <row r="7" spans="1:253" customFormat="1" x14ac:dyDescent="0.2">
      <c r="A7" s="27">
        <v>2</v>
      </c>
      <c r="B7" s="28" t="s">
        <v>12</v>
      </c>
      <c r="C7" s="27">
        <v>296</v>
      </c>
      <c r="D7" s="30">
        <v>53.61</v>
      </c>
      <c r="E7" s="27">
        <v>310</v>
      </c>
      <c r="F7" s="30">
        <v>55.86</v>
      </c>
      <c r="G7" s="32">
        <v>1</v>
      </c>
      <c r="H7" s="30">
        <v>0.03</v>
      </c>
      <c r="I7" s="27">
        <v>1</v>
      </c>
      <c r="J7" s="30">
        <v>0.03</v>
      </c>
      <c r="K7" s="33">
        <v>247</v>
      </c>
      <c r="L7" s="30">
        <v>43.39</v>
      </c>
      <c r="M7" s="33">
        <v>268</v>
      </c>
      <c r="N7" s="30">
        <v>44.67</v>
      </c>
      <c r="O7" s="33">
        <v>2497</v>
      </c>
      <c r="P7" s="30">
        <v>205.7</v>
      </c>
      <c r="Q7" s="27">
        <v>2612</v>
      </c>
      <c r="R7" s="30">
        <v>221.72</v>
      </c>
    </row>
    <row r="8" spans="1:253" customFormat="1" x14ac:dyDescent="0.2">
      <c r="A8" s="27">
        <v>3</v>
      </c>
      <c r="B8" s="28" t="s">
        <v>13</v>
      </c>
      <c r="C8" s="27">
        <v>161</v>
      </c>
      <c r="D8" s="30">
        <v>21.28</v>
      </c>
      <c r="E8" s="27">
        <v>157</v>
      </c>
      <c r="F8" s="30">
        <v>21.34</v>
      </c>
      <c r="G8" s="27">
        <v>0</v>
      </c>
      <c r="H8" s="30">
        <v>0</v>
      </c>
      <c r="I8" s="27">
        <v>0</v>
      </c>
      <c r="J8" s="30">
        <v>0</v>
      </c>
      <c r="K8" s="27">
        <v>163</v>
      </c>
      <c r="L8" s="30">
        <v>42.85</v>
      </c>
      <c r="M8" s="27">
        <v>155</v>
      </c>
      <c r="N8" s="30">
        <v>36.89</v>
      </c>
      <c r="O8" s="27">
        <v>1233</v>
      </c>
      <c r="P8" s="30">
        <v>117.8</v>
      </c>
      <c r="Q8" s="27">
        <v>1201</v>
      </c>
      <c r="R8" s="30">
        <v>111.25</v>
      </c>
    </row>
    <row r="9" spans="1:253" customFormat="1" x14ac:dyDescent="0.2">
      <c r="A9" s="27">
        <v>4</v>
      </c>
      <c r="B9" s="28" t="s">
        <v>14</v>
      </c>
      <c r="C9" s="27">
        <v>1058</v>
      </c>
      <c r="D9" s="30">
        <v>74.27</v>
      </c>
      <c r="E9" s="27">
        <v>1028</v>
      </c>
      <c r="F9" s="30">
        <v>78.14</v>
      </c>
      <c r="G9" s="27">
        <v>12</v>
      </c>
      <c r="H9" s="30">
        <v>1.04</v>
      </c>
      <c r="I9" s="27">
        <v>12</v>
      </c>
      <c r="J9" s="30">
        <v>1.03</v>
      </c>
      <c r="K9" s="27">
        <v>460</v>
      </c>
      <c r="L9" s="30">
        <v>62.56</v>
      </c>
      <c r="M9" s="27">
        <v>451</v>
      </c>
      <c r="N9" s="30">
        <v>55.64</v>
      </c>
      <c r="O9" s="27">
        <v>6206</v>
      </c>
      <c r="P9" s="30">
        <v>349.24</v>
      </c>
      <c r="Q9" s="27">
        <v>6049</v>
      </c>
      <c r="R9" s="30">
        <v>346.6</v>
      </c>
    </row>
    <row r="10" spans="1:253" customFormat="1" x14ac:dyDescent="0.2">
      <c r="A10" s="27">
        <v>5</v>
      </c>
      <c r="B10" s="28" t="s">
        <v>15</v>
      </c>
      <c r="C10" s="27">
        <v>409</v>
      </c>
      <c r="D10" s="30">
        <v>55.43</v>
      </c>
      <c r="E10" s="27">
        <v>402</v>
      </c>
      <c r="F10" s="30">
        <v>56.41</v>
      </c>
      <c r="G10" s="27">
        <v>2</v>
      </c>
      <c r="H10" s="30">
        <v>0.03</v>
      </c>
      <c r="I10" s="27">
        <v>2</v>
      </c>
      <c r="J10" s="30">
        <v>0.02</v>
      </c>
      <c r="K10" s="27">
        <v>164</v>
      </c>
      <c r="L10" s="30">
        <v>19.399999999999999</v>
      </c>
      <c r="M10" s="27">
        <v>146</v>
      </c>
      <c r="N10" s="30">
        <v>18.05</v>
      </c>
      <c r="O10" s="27">
        <v>1969</v>
      </c>
      <c r="P10" s="30">
        <v>131.02000000000001</v>
      </c>
      <c r="Q10" s="27">
        <v>1939</v>
      </c>
      <c r="R10" s="30">
        <v>131.13</v>
      </c>
    </row>
    <row r="11" spans="1:253" customFormat="1" x14ac:dyDescent="0.2">
      <c r="A11" s="27">
        <v>6</v>
      </c>
      <c r="B11" s="28" t="s">
        <v>16</v>
      </c>
      <c r="C11" s="27">
        <v>208</v>
      </c>
      <c r="D11" s="30">
        <v>18.899999999999999</v>
      </c>
      <c r="E11" s="27">
        <v>192</v>
      </c>
      <c r="F11" s="30">
        <v>18.82</v>
      </c>
      <c r="G11" s="27">
        <v>0</v>
      </c>
      <c r="H11" s="30">
        <v>0</v>
      </c>
      <c r="I11" s="27">
        <v>0</v>
      </c>
      <c r="J11" s="30">
        <v>0</v>
      </c>
      <c r="K11" s="27">
        <v>95</v>
      </c>
      <c r="L11" s="30">
        <v>14.04</v>
      </c>
      <c r="M11" s="27">
        <v>100</v>
      </c>
      <c r="N11" s="30">
        <v>16.79</v>
      </c>
      <c r="O11" s="27">
        <v>1375</v>
      </c>
      <c r="P11" s="30">
        <v>94.26</v>
      </c>
      <c r="Q11" s="27">
        <v>1326</v>
      </c>
      <c r="R11" s="30">
        <v>95.07</v>
      </c>
    </row>
    <row r="12" spans="1:253" customFormat="1" x14ac:dyDescent="0.2">
      <c r="A12" s="27">
        <v>7</v>
      </c>
      <c r="B12" s="28" t="s">
        <v>17</v>
      </c>
      <c r="C12" s="27">
        <v>22</v>
      </c>
      <c r="D12" s="30">
        <v>0.68</v>
      </c>
      <c r="E12" s="27">
        <v>20</v>
      </c>
      <c r="F12" s="30">
        <v>0.66</v>
      </c>
      <c r="G12" s="27">
        <v>0</v>
      </c>
      <c r="H12" s="30">
        <v>0</v>
      </c>
      <c r="I12" s="27">
        <v>0</v>
      </c>
      <c r="J12" s="30">
        <v>0</v>
      </c>
      <c r="K12" s="27">
        <v>9</v>
      </c>
      <c r="L12" s="30">
        <v>0.51</v>
      </c>
      <c r="M12" s="27">
        <v>9</v>
      </c>
      <c r="N12" s="30">
        <v>0.51</v>
      </c>
      <c r="O12" s="27">
        <v>316</v>
      </c>
      <c r="P12" s="30">
        <v>10.91</v>
      </c>
      <c r="Q12" s="27">
        <v>313</v>
      </c>
      <c r="R12" s="30">
        <v>11.07</v>
      </c>
    </row>
    <row r="13" spans="1:253" customFormat="1" x14ac:dyDescent="0.2">
      <c r="A13" s="27">
        <v>8</v>
      </c>
      <c r="B13" s="28" t="s">
        <v>18</v>
      </c>
      <c r="C13" s="27">
        <v>41</v>
      </c>
      <c r="D13" s="30">
        <v>6</v>
      </c>
      <c r="E13" s="27">
        <v>124</v>
      </c>
      <c r="F13" s="30">
        <v>8.58</v>
      </c>
      <c r="G13" s="27">
        <v>0</v>
      </c>
      <c r="H13" s="30">
        <v>0</v>
      </c>
      <c r="I13" s="27">
        <v>0</v>
      </c>
      <c r="J13" s="30">
        <v>0</v>
      </c>
      <c r="K13" s="27">
        <v>4</v>
      </c>
      <c r="L13" s="30">
        <v>0.83</v>
      </c>
      <c r="M13" s="27">
        <v>18</v>
      </c>
      <c r="N13" s="30">
        <v>1.46</v>
      </c>
      <c r="O13" s="27">
        <v>72</v>
      </c>
      <c r="P13" s="30">
        <v>9.77</v>
      </c>
      <c r="Q13" s="27">
        <v>262</v>
      </c>
      <c r="R13" s="30">
        <v>17.920000000000002</v>
      </c>
    </row>
    <row r="14" spans="1:253" customFormat="1" x14ac:dyDescent="0.2">
      <c r="A14" s="27">
        <v>9</v>
      </c>
      <c r="B14" s="28" t="s">
        <v>19</v>
      </c>
      <c r="C14" s="27">
        <v>436</v>
      </c>
      <c r="D14" s="30">
        <v>45.74</v>
      </c>
      <c r="E14" s="27">
        <v>422</v>
      </c>
      <c r="F14" s="30">
        <v>46.09</v>
      </c>
      <c r="G14" s="27">
        <v>2</v>
      </c>
      <c r="H14" s="30">
        <v>0.03</v>
      </c>
      <c r="I14" s="27">
        <v>2</v>
      </c>
      <c r="J14" s="30">
        <v>0.03</v>
      </c>
      <c r="K14" s="27">
        <v>156</v>
      </c>
      <c r="L14" s="30">
        <v>14.8</v>
      </c>
      <c r="M14" s="27">
        <v>155</v>
      </c>
      <c r="N14" s="30">
        <v>15.27</v>
      </c>
      <c r="O14" s="27">
        <v>2990</v>
      </c>
      <c r="P14" s="30">
        <v>185.81</v>
      </c>
      <c r="Q14" s="27">
        <v>2926</v>
      </c>
      <c r="R14" s="30">
        <v>188.89</v>
      </c>
    </row>
    <row r="15" spans="1:253" customFormat="1" x14ac:dyDescent="0.2">
      <c r="A15" s="27">
        <v>10</v>
      </c>
      <c r="B15" s="28" t="s">
        <v>20</v>
      </c>
      <c r="C15" s="27">
        <v>1646</v>
      </c>
      <c r="D15" s="30">
        <v>164.17</v>
      </c>
      <c r="E15" s="27">
        <v>1563</v>
      </c>
      <c r="F15" s="30">
        <v>171.41</v>
      </c>
      <c r="G15" s="27">
        <v>4</v>
      </c>
      <c r="H15" s="30">
        <v>0.13</v>
      </c>
      <c r="I15" s="27">
        <v>4</v>
      </c>
      <c r="J15" s="30">
        <v>0.12</v>
      </c>
      <c r="K15" s="27">
        <v>674</v>
      </c>
      <c r="L15" s="30">
        <v>120.65</v>
      </c>
      <c r="M15" s="27">
        <v>624</v>
      </c>
      <c r="N15" s="30">
        <v>114.45</v>
      </c>
      <c r="O15" s="27">
        <v>20937</v>
      </c>
      <c r="P15" s="30">
        <v>1294.0899999999999</v>
      </c>
      <c r="Q15" s="27">
        <v>19562</v>
      </c>
      <c r="R15" s="30">
        <v>1321.45</v>
      </c>
    </row>
    <row r="16" spans="1:253" customFormat="1" x14ac:dyDescent="0.2">
      <c r="A16" s="27">
        <v>11</v>
      </c>
      <c r="B16" s="28" t="s">
        <v>21</v>
      </c>
      <c r="C16" s="27">
        <v>252</v>
      </c>
      <c r="D16" s="30">
        <v>22.06</v>
      </c>
      <c r="E16" s="27">
        <v>258</v>
      </c>
      <c r="F16" s="30">
        <v>22.11</v>
      </c>
      <c r="G16" s="27">
        <v>1</v>
      </c>
      <c r="H16" s="30">
        <v>0.04</v>
      </c>
      <c r="I16" s="27">
        <v>1</v>
      </c>
      <c r="J16" s="30">
        <v>0.04</v>
      </c>
      <c r="K16" s="27">
        <v>56</v>
      </c>
      <c r="L16" s="30">
        <v>4</v>
      </c>
      <c r="M16" s="27">
        <v>61</v>
      </c>
      <c r="N16" s="30">
        <v>4.7300000000000004</v>
      </c>
      <c r="O16" s="27">
        <v>1584</v>
      </c>
      <c r="P16" s="30">
        <v>92.42</v>
      </c>
      <c r="Q16" s="27">
        <v>1595</v>
      </c>
      <c r="R16" s="30">
        <v>96.6</v>
      </c>
    </row>
    <row r="17" spans="1:18" customFormat="1" x14ac:dyDescent="0.2">
      <c r="A17" s="27">
        <v>12</v>
      </c>
      <c r="B17" s="28" t="s">
        <v>22</v>
      </c>
      <c r="C17" s="27">
        <v>469</v>
      </c>
      <c r="D17" s="30">
        <v>41.23</v>
      </c>
      <c r="E17" s="27">
        <v>442</v>
      </c>
      <c r="F17" s="30">
        <v>37.03</v>
      </c>
      <c r="G17" s="27">
        <v>4</v>
      </c>
      <c r="H17" s="30">
        <v>0.34</v>
      </c>
      <c r="I17" s="27">
        <v>0</v>
      </c>
      <c r="J17" s="30">
        <v>0</v>
      </c>
      <c r="K17" s="27">
        <v>333</v>
      </c>
      <c r="L17" s="30">
        <v>48.02</v>
      </c>
      <c r="M17" s="27">
        <v>31</v>
      </c>
      <c r="N17" s="30">
        <v>18.25</v>
      </c>
      <c r="O17" s="27">
        <v>3464</v>
      </c>
      <c r="P17" s="30">
        <v>197.45</v>
      </c>
      <c r="Q17" s="27">
        <v>3044</v>
      </c>
      <c r="R17" s="30">
        <v>160.74</v>
      </c>
    </row>
    <row r="18" spans="1:18" s="26" customFormat="1" x14ac:dyDescent="0.2">
      <c r="A18" s="43" t="s">
        <v>23</v>
      </c>
      <c r="B18" s="44"/>
      <c r="C18" s="29">
        <f t="shared" ref="C18:R18" si="0">SUM(C6:C17)</f>
        <v>5508</v>
      </c>
      <c r="D18" s="31">
        <f t="shared" si="0"/>
        <v>549.03</v>
      </c>
      <c r="E18" s="29">
        <f t="shared" si="0"/>
        <v>5417</v>
      </c>
      <c r="F18" s="31">
        <f t="shared" si="0"/>
        <v>561.24999999999989</v>
      </c>
      <c r="G18" s="29">
        <f t="shared" si="0"/>
        <v>26</v>
      </c>
      <c r="H18" s="31">
        <f t="shared" si="0"/>
        <v>1.6400000000000003</v>
      </c>
      <c r="I18" s="29">
        <f t="shared" si="0"/>
        <v>22</v>
      </c>
      <c r="J18" s="31">
        <f t="shared" si="0"/>
        <v>1.27</v>
      </c>
      <c r="K18" s="29">
        <f t="shared" si="0"/>
        <v>2791</v>
      </c>
      <c r="L18" s="31">
        <f t="shared" si="0"/>
        <v>414.28999999999996</v>
      </c>
      <c r="M18" s="29">
        <f t="shared" si="0"/>
        <v>2438</v>
      </c>
      <c r="N18" s="31">
        <f t="shared" si="0"/>
        <v>371.97</v>
      </c>
      <c r="O18" s="29">
        <f t="shared" si="0"/>
        <v>46115</v>
      </c>
      <c r="P18" s="31">
        <f t="shared" si="0"/>
        <v>2899.39</v>
      </c>
      <c r="Q18" s="29">
        <f t="shared" si="0"/>
        <v>44244</v>
      </c>
      <c r="R18" s="29">
        <f t="shared" si="0"/>
        <v>2913.83</v>
      </c>
    </row>
    <row r="19" spans="1:18" customFormat="1" x14ac:dyDescent="0.2">
      <c r="A19" s="27">
        <v>13</v>
      </c>
      <c r="B19" s="28" t="s">
        <v>24</v>
      </c>
      <c r="C19" s="27">
        <v>377</v>
      </c>
      <c r="D19" s="30">
        <v>52.78</v>
      </c>
      <c r="E19" s="27">
        <v>539</v>
      </c>
      <c r="F19" s="30">
        <v>71.87</v>
      </c>
      <c r="G19" s="27">
        <v>2</v>
      </c>
      <c r="H19" s="30">
        <v>0.16</v>
      </c>
      <c r="I19" s="27">
        <v>2</v>
      </c>
      <c r="J19" s="30">
        <v>0.14000000000000001</v>
      </c>
      <c r="K19" s="27">
        <v>204</v>
      </c>
      <c r="L19" s="30">
        <v>34.17</v>
      </c>
      <c r="M19" s="27">
        <v>224</v>
      </c>
      <c r="N19" s="30">
        <v>38.090000000000003</v>
      </c>
      <c r="O19" s="27">
        <v>2808</v>
      </c>
      <c r="P19" s="30">
        <v>192.92</v>
      </c>
      <c r="Q19" s="27">
        <v>2785</v>
      </c>
      <c r="R19" s="30">
        <v>259.51</v>
      </c>
    </row>
    <row r="20" spans="1:18" customFormat="1" x14ac:dyDescent="0.2">
      <c r="A20" s="27">
        <v>14</v>
      </c>
      <c r="B20" s="28" t="s">
        <v>25</v>
      </c>
      <c r="C20" s="27">
        <v>383</v>
      </c>
      <c r="D20" s="30">
        <v>7.64</v>
      </c>
      <c r="E20" s="27">
        <v>359</v>
      </c>
      <c r="F20" s="30">
        <v>7.76</v>
      </c>
      <c r="G20" s="27">
        <v>0</v>
      </c>
      <c r="H20" s="30">
        <v>0</v>
      </c>
      <c r="I20" s="27">
        <v>0</v>
      </c>
      <c r="J20" s="30">
        <v>0</v>
      </c>
      <c r="K20" s="27">
        <v>74</v>
      </c>
      <c r="L20" s="30">
        <v>3.83</v>
      </c>
      <c r="M20" s="27">
        <v>79</v>
      </c>
      <c r="N20" s="30">
        <v>4.34</v>
      </c>
      <c r="O20" s="27">
        <v>13140</v>
      </c>
      <c r="P20" s="30">
        <v>106.13</v>
      </c>
      <c r="Q20" s="27">
        <v>12054</v>
      </c>
      <c r="R20" s="30">
        <v>101.88</v>
      </c>
    </row>
    <row r="21" spans="1:18" customFormat="1" x14ac:dyDescent="0.2">
      <c r="A21" s="27">
        <v>15</v>
      </c>
      <c r="B21" s="28" t="s">
        <v>26</v>
      </c>
      <c r="C21" s="27">
        <v>0</v>
      </c>
      <c r="D21" s="30">
        <v>0</v>
      </c>
      <c r="E21" s="27">
        <v>0</v>
      </c>
      <c r="F21" s="30">
        <v>0</v>
      </c>
      <c r="G21" s="27">
        <v>0</v>
      </c>
      <c r="H21" s="30">
        <v>0</v>
      </c>
      <c r="I21" s="27">
        <v>0</v>
      </c>
      <c r="J21" s="30">
        <v>0</v>
      </c>
      <c r="K21" s="27">
        <v>0</v>
      </c>
      <c r="L21" s="30">
        <v>0</v>
      </c>
      <c r="M21" s="27">
        <v>0</v>
      </c>
      <c r="N21" s="30">
        <v>0</v>
      </c>
      <c r="O21" s="27">
        <v>4</v>
      </c>
      <c r="P21" s="30">
        <v>0.38</v>
      </c>
      <c r="Q21" s="27">
        <v>4</v>
      </c>
      <c r="R21" s="30">
        <v>0.38</v>
      </c>
    </row>
    <row r="22" spans="1:18" customFormat="1" x14ac:dyDescent="0.2">
      <c r="A22" s="27">
        <v>16</v>
      </c>
      <c r="B22" s="28" t="s">
        <v>27</v>
      </c>
      <c r="C22" s="27">
        <v>503</v>
      </c>
      <c r="D22" s="30">
        <v>1.22</v>
      </c>
      <c r="E22" s="27">
        <v>503</v>
      </c>
      <c r="F22" s="30">
        <v>1.21</v>
      </c>
      <c r="G22" s="27">
        <v>1</v>
      </c>
      <c r="H22" s="30">
        <v>0</v>
      </c>
      <c r="I22" s="27">
        <v>1</v>
      </c>
      <c r="J22" s="30">
        <v>0</v>
      </c>
      <c r="K22" s="27">
        <v>1</v>
      </c>
      <c r="L22" s="30">
        <v>0.36</v>
      </c>
      <c r="M22" s="27">
        <v>2</v>
      </c>
      <c r="N22" s="30">
        <v>1.06</v>
      </c>
      <c r="O22" s="27">
        <v>607</v>
      </c>
      <c r="P22" s="30">
        <v>6.64</v>
      </c>
      <c r="Q22" s="27">
        <v>606</v>
      </c>
      <c r="R22" s="30">
        <v>7.06</v>
      </c>
    </row>
    <row r="23" spans="1:18" customFormat="1" x14ac:dyDescent="0.2">
      <c r="A23" s="27">
        <v>17</v>
      </c>
      <c r="B23" s="28" t="s">
        <v>28</v>
      </c>
      <c r="C23" s="27">
        <v>64</v>
      </c>
      <c r="D23" s="30">
        <v>10.26</v>
      </c>
      <c r="E23" s="27">
        <v>65</v>
      </c>
      <c r="F23" s="30">
        <v>8.39</v>
      </c>
      <c r="G23" s="27">
        <v>0</v>
      </c>
      <c r="H23" s="30">
        <v>0</v>
      </c>
      <c r="I23" s="27">
        <v>0</v>
      </c>
      <c r="J23" s="30">
        <v>0</v>
      </c>
      <c r="K23" s="27">
        <v>22</v>
      </c>
      <c r="L23" s="30">
        <v>0.21</v>
      </c>
      <c r="M23" s="27">
        <v>16</v>
      </c>
      <c r="N23" s="30">
        <v>0.24</v>
      </c>
      <c r="O23" s="27">
        <v>508</v>
      </c>
      <c r="P23" s="30">
        <v>21.31</v>
      </c>
      <c r="Q23" s="27">
        <v>477</v>
      </c>
      <c r="R23" s="30">
        <v>19.91</v>
      </c>
    </row>
    <row r="24" spans="1:18" customFormat="1" x14ac:dyDescent="0.2">
      <c r="A24" s="27">
        <v>18</v>
      </c>
      <c r="B24" s="28" t="s">
        <v>29</v>
      </c>
      <c r="C24" s="27">
        <v>2174</v>
      </c>
      <c r="D24" s="30">
        <v>382.52</v>
      </c>
      <c r="E24" s="27">
        <v>2119</v>
      </c>
      <c r="F24" s="30">
        <v>383.75</v>
      </c>
      <c r="G24" s="27">
        <v>4</v>
      </c>
      <c r="H24" s="30">
        <v>0.91</v>
      </c>
      <c r="I24" s="27">
        <v>4</v>
      </c>
      <c r="J24" s="30">
        <v>0.88</v>
      </c>
      <c r="K24" s="27">
        <v>792</v>
      </c>
      <c r="L24" s="30">
        <v>270.33999999999997</v>
      </c>
      <c r="M24" s="27">
        <v>843</v>
      </c>
      <c r="N24" s="30">
        <v>280.75</v>
      </c>
      <c r="O24" s="27">
        <v>6173</v>
      </c>
      <c r="P24" s="30">
        <v>908.64</v>
      </c>
      <c r="Q24" s="27">
        <v>5992</v>
      </c>
      <c r="R24" s="30">
        <v>922.4</v>
      </c>
    </row>
    <row r="25" spans="1:18" customFormat="1" x14ac:dyDescent="0.2">
      <c r="A25" s="27">
        <v>19</v>
      </c>
      <c r="B25" s="28" t="s">
        <v>30</v>
      </c>
      <c r="C25" s="27">
        <v>888</v>
      </c>
      <c r="D25" s="30">
        <v>141.32</v>
      </c>
      <c r="E25" s="27">
        <v>879</v>
      </c>
      <c r="F25" s="30">
        <v>143.9</v>
      </c>
      <c r="G25" s="27">
        <v>3</v>
      </c>
      <c r="H25" s="30">
        <v>0.15</v>
      </c>
      <c r="I25" s="27">
        <v>3</v>
      </c>
      <c r="J25" s="30">
        <v>0.11</v>
      </c>
      <c r="K25" s="27">
        <v>429</v>
      </c>
      <c r="L25" s="30">
        <v>90.11</v>
      </c>
      <c r="M25" s="27">
        <v>437</v>
      </c>
      <c r="N25" s="30">
        <v>163.4</v>
      </c>
      <c r="O25" s="27">
        <v>4775</v>
      </c>
      <c r="P25" s="30">
        <v>531.08000000000004</v>
      </c>
      <c r="Q25" s="27">
        <v>4580</v>
      </c>
      <c r="R25" s="30">
        <v>617.49</v>
      </c>
    </row>
    <row r="26" spans="1:18" customFormat="1" x14ac:dyDescent="0.2">
      <c r="A26" s="27">
        <v>20</v>
      </c>
      <c r="B26" s="28" t="s">
        <v>31</v>
      </c>
      <c r="C26" s="27">
        <v>180</v>
      </c>
      <c r="D26" s="30">
        <v>23.34</v>
      </c>
      <c r="E26" s="27">
        <v>174</v>
      </c>
      <c r="F26" s="30">
        <v>20.93</v>
      </c>
      <c r="G26" s="27">
        <v>0</v>
      </c>
      <c r="H26" s="30">
        <v>0</v>
      </c>
      <c r="I26" s="27">
        <v>0</v>
      </c>
      <c r="J26" s="30">
        <v>0</v>
      </c>
      <c r="K26" s="27">
        <v>197</v>
      </c>
      <c r="L26" s="30">
        <v>24.38</v>
      </c>
      <c r="M26" s="27">
        <v>200</v>
      </c>
      <c r="N26" s="30">
        <v>23.6</v>
      </c>
      <c r="O26" s="27">
        <v>1484</v>
      </c>
      <c r="P26" s="30">
        <v>123.95</v>
      </c>
      <c r="Q26" s="27">
        <v>1475</v>
      </c>
      <c r="R26" s="30">
        <v>119.77</v>
      </c>
    </row>
    <row r="27" spans="1:18" customFormat="1" x14ac:dyDescent="0.2">
      <c r="A27" s="27">
        <v>21</v>
      </c>
      <c r="B27" s="28" t="s">
        <v>32</v>
      </c>
      <c r="C27" s="27">
        <v>186</v>
      </c>
      <c r="D27" s="30">
        <v>0.38</v>
      </c>
      <c r="E27" s="27">
        <v>230</v>
      </c>
      <c r="F27" s="30">
        <v>0.44</v>
      </c>
      <c r="G27" s="27">
        <v>4</v>
      </c>
      <c r="H27" s="30">
        <v>0</v>
      </c>
      <c r="I27" s="27">
        <v>3</v>
      </c>
      <c r="J27" s="30">
        <v>0</v>
      </c>
      <c r="K27" s="27">
        <v>6</v>
      </c>
      <c r="L27" s="30">
        <v>0.02</v>
      </c>
      <c r="M27" s="27">
        <v>7</v>
      </c>
      <c r="N27" s="30">
        <v>0.02</v>
      </c>
      <c r="O27" s="27">
        <v>2014</v>
      </c>
      <c r="P27" s="30">
        <v>4.68</v>
      </c>
      <c r="Q27" s="27">
        <v>2315</v>
      </c>
      <c r="R27" s="30">
        <v>5.08</v>
      </c>
    </row>
    <row r="28" spans="1:18" customFormat="1" x14ac:dyDescent="0.2">
      <c r="A28" s="27">
        <v>22</v>
      </c>
      <c r="B28" s="28" t="s">
        <v>33</v>
      </c>
      <c r="C28" s="27">
        <v>128</v>
      </c>
      <c r="D28" s="30">
        <v>19.78</v>
      </c>
      <c r="E28" s="27">
        <v>137</v>
      </c>
      <c r="F28" s="30">
        <v>20.7</v>
      </c>
      <c r="G28" s="27">
        <v>0</v>
      </c>
      <c r="H28" s="30">
        <v>0</v>
      </c>
      <c r="I28" s="27">
        <v>0</v>
      </c>
      <c r="J28" s="30">
        <v>0</v>
      </c>
      <c r="K28" s="27">
        <v>30</v>
      </c>
      <c r="L28" s="30">
        <v>5.01</v>
      </c>
      <c r="M28" s="27">
        <v>29</v>
      </c>
      <c r="N28" s="30">
        <v>4.3600000000000003</v>
      </c>
      <c r="O28" s="27">
        <v>12559</v>
      </c>
      <c r="P28" s="30">
        <v>121.59</v>
      </c>
      <c r="Q28" s="27">
        <v>11874</v>
      </c>
      <c r="R28" s="30">
        <v>137.21</v>
      </c>
    </row>
    <row r="29" spans="1:18" customFormat="1" x14ac:dyDescent="0.2">
      <c r="A29" s="27">
        <v>23</v>
      </c>
      <c r="B29" s="28" t="s">
        <v>34</v>
      </c>
      <c r="C29" s="27">
        <v>13</v>
      </c>
      <c r="D29" s="30">
        <v>1.1100000000000001</v>
      </c>
      <c r="E29" s="27">
        <v>11</v>
      </c>
      <c r="F29" s="30">
        <v>1.08</v>
      </c>
      <c r="G29" s="27">
        <v>0</v>
      </c>
      <c r="H29" s="30">
        <v>0</v>
      </c>
      <c r="I29" s="27">
        <v>0</v>
      </c>
      <c r="J29" s="30">
        <v>0</v>
      </c>
      <c r="K29" s="27">
        <v>5</v>
      </c>
      <c r="L29" s="30">
        <v>0.28000000000000003</v>
      </c>
      <c r="M29" s="27">
        <v>5</v>
      </c>
      <c r="N29" s="30">
        <v>0.28000000000000003</v>
      </c>
      <c r="O29" s="27">
        <v>89</v>
      </c>
      <c r="P29" s="30">
        <v>7.19</v>
      </c>
      <c r="Q29" s="27">
        <v>76</v>
      </c>
      <c r="R29" s="30">
        <v>6.71</v>
      </c>
    </row>
    <row r="30" spans="1:18" customFormat="1" x14ac:dyDescent="0.2">
      <c r="A30" s="27">
        <v>24</v>
      </c>
      <c r="B30" s="28" t="s">
        <v>35</v>
      </c>
      <c r="C30" s="27">
        <v>23</v>
      </c>
      <c r="D30" s="30">
        <v>12.96</v>
      </c>
      <c r="E30" s="27">
        <v>22</v>
      </c>
      <c r="F30" s="30">
        <v>12.45</v>
      </c>
      <c r="G30" s="27">
        <v>0</v>
      </c>
      <c r="H30" s="30">
        <v>0</v>
      </c>
      <c r="I30" s="27">
        <v>0</v>
      </c>
      <c r="J30" s="30">
        <v>0</v>
      </c>
      <c r="K30" s="27">
        <v>35</v>
      </c>
      <c r="L30" s="30">
        <v>3.18</v>
      </c>
      <c r="M30" s="27">
        <v>33</v>
      </c>
      <c r="N30" s="30">
        <v>3.12</v>
      </c>
      <c r="O30" s="27">
        <v>95</v>
      </c>
      <c r="P30" s="30">
        <v>18.13</v>
      </c>
      <c r="Q30" s="27">
        <v>90</v>
      </c>
      <c r="R30" s="30">
        <v>17.57</v>
      </c>
    </row>
    <row r="31" spans="1:18" customFormat="1" x14ac:dyDescent="0.2">
      <c r="A31" s="27">
        <v>25</v>
      </c>
      <c r="B31" s="28" t="s">
        <v>36</v>
      </c>
      <c r="C31" s="27">
        <v>2</v>
      </c>
      <c r="D31" s="30">
        <v>1</v>
      </c>
      <c r="E31" s="27">
        <v>0</v>
      </c>
      <c r="F31" s="30">
        <v>0</v>
      </c>
      <c r="G31" s="27">
        <v>0</v>
      </c>
      <c r="H31" s="30">
        <v>0</v>
      </c>
      <c r="I31" s="27">
        <v>0</v>
      </c>
      <c r="J31" s="30">
        <v>0</v>
      </c>
      <c r="K31" s="27">
        <v>1</v>
      </c>
      <c r="L31" s="30">
        <v>0.72</v>
      </c>
      <c r="M31" s="27">
        <v>1</v>
      </c>
      <c r="N31" s="30">
        <v>0.63</v>
      </c>
      <c r="O31" s="27">
        <v>11</v>
      </c>
      <c r="P31" s="30">
        <v>2.76</v>
      </c>
      <c r="Q31" s="27">
        <v>6</v>
      </c>
      <c r="R31" s="30">
        <v>1</v>
      </c>
    </row>
    <row r="32" spans="1:18" customFormat="1" x14ac:dyDescent="0.2">
      <c r="A32" s="27">
        <v>26</v>
      </c>
      <c r="B32" s="28" t="s">
        <v>37</v>
      </c>
      <c r="C32" s="27">
        <v>855</v>
      </c>
      <c r="D32" s="30">
        <v>140.47999999999999</v>
      </c>
      <c r="E32" s="27">
        <v>835</v>
      </c>
      <c r="F32" s="30">
        <v>138.63999999999999</v>
      </c>
      <c r="G32" s="27">
        <v>1</v>
      </c>
      <c r="H32" s="30">
        <v>0</v>
      </c>
      <c r="I32" s="27">
        <v>0</v>
      </c>
      <c r="J32" s="30">
        <v>0</v>
      </c>
      <c r="K32" s="27">
        <v>477</v>
      </c>
      <c r="L32" s="30">
        <v>147.35</v>
      </c>
      <c r="M32" s="27">
        <v>459</v>
      </c>
      <c r="N32" s="30">
        <v>147.88</v>
      </c>
      <c r="O32" s="27">
        <v>2194</v>
      </c>
      <c r="P32" s="30">
        <v>391.58</v>
      </c>
      <c r="Q32" s="27">
        <v>2195</v>
      </c>
      <c r="R32" s="30">
        <v>391.2</v>
      </c>
    </row>
    <row r="33" spans="1:18" customFormat="1" x14ac:dyDescent="0.2">
      <c r="A33" s="27">
        <v>27</v>
      </c>
      <c r="B33" s="28" t="s">
        <v>38</v>
      </c>
      <c r="C33" s="27">
        <v>0</v>
      </c>
      <c r="D33" s="30">
        <v>0</v>
      </c>
      <c r="E33" s="27">
        <v>0</v>
      </c>
      <c r="F33" s="30">
        <v>0</v>
      </c>
      <c r="G33" s="27">
        <v>0</v>
      </c>
      <c r="H33" s="30">
        <v>0</v>
      </c>
      <c r="I33" s="27">
        <v>0</v>
      </c>
      <c r="J33" s="30">
        <v>0</v>
      </c>
      <c r="K33" s="27">
        <v>0</v>
      </c>
      <c r="L33" s="30">
        <v>0</v>
      </c>
      <c r="M33" s="27">
        <v>0</v>
      </c>
      <c r="N33" s="30">
        <v>0</v>
      </c>
      <c r="O33" s="27">
        <v>0</v>
      </c>
      <c r="P33" s="30">
        <v>0</v>
      </c>
      <c r="Q33" s="27">
        <v>0</v>
      </c>
      <c r="R33" s="30">
        <v>0</v>
      </c>
    </row>
    <row r="34" spans="1:18" customFormat="1" x14ac:dyDescent="0.2">
      <c r="A34" s="27">
        <v>28</v>
      </c>
      <c r="B34" s="28" t="s">
        <v>39</v>
      </c>
      <c r="C34" s="27">
        <v>60</v>
      </c>
      <c r="D34" s="30">
        <v>0.22</v>
      </c>
      <c r="E34" s="27">
        <v>65</v>
      </c>
      <c r="F34" s="30">
        <v>1.7</v>
      </c>
      <c r="G34" s="27">
        <v>5</v>
      </c>
      <c r="H34" s="30">
        <v>0.03</v>
      </c>
      <c r="I34" s="27">
        <v>5</v>
      </c>
      <c r="J34" s="30">
        <v>0.04</v>
      </c>
      <c r="K34" s="27">
        <v>0</v>
      </c>
      <c r="L34" s="30">
        <v>0</v>
      </c>
      <c r="M34" s="27">
        <v>0</v>
      </c>
      <c r="N34" s="30">
        <v>0</v>
      </c>
      <c r="O34" s="27">
        <v>832</v>
      </c>
      <c r="P34" s="30">
        <v>11.03</v>
      </c>
      <c r="Q34" s="27">
        <v>829</v>
      </c>
      <c r="R34" s="30">
        <v>13.86</v>
      </c>
    </row>
    <row r="35" spans="1:18" customFormat="1" x14ac:dyDescent="0.2">
      <c r="A35" s="27">
        <v>29</v>
      </c>
      <c r="B35" s="28" t="s">
        <v>40</v>
      </c>
      <c r="C35" s="27">
        <v>3</v>
      </c>
      <c r="D35" s="30">
        <v>0.04</v>
      </c>
      <c r="E35" s="27">
        <v>3</v>
      </c>
      <c r="F35" s="30">
        <v>0.04</v>
      </c>
      <c r="G35" s="27">
        <v>0</v>
      </c>
      <c r="H35" s="30">
        <v>0</v>
      </c>
      <c r="I35" s="27">
        <v>0</v>
      </c>
      <c r="J35" s="30">
        <v>0</v>
      </c>
      <c r="K35" s="27">
        <v>0</v>
      </c>
      <c r="L35" s="30">
        <v>0</v>
      </c>
      <c r="M35" s="27">
        <v>0</v>
      </c>
      <c r="N35" s="30">
        <v>0</v>
      </c>
      <c r="O35" s="27">
        <v>57</v>
      </c>
      <c r="P35" s="30">
        <v>1.33</v>
      </c>
      <c r="Q35" s="27">
        <v>57</v>
      </c>
      <c r="R35" s="30">
        <v>1.33</v>
      </c>
    </row>
    <row r="36" spans="1:18" customFormat="1" x14ac:dyDescent="0.2">
      <c r="A36" s="27">
        <v>30</v>
      </c>
      <c r="B36" s="28" t="s">
        <v>41</v>
      </c>
      <c r="C36" s="27">
        <v>2</v>
      </c>
      <c r="D36" s="30">
        <v>0.36</v>
      </c>
      <c r="E36" s="27">
        <v>2</v>
      </c>
      <c r="F36" s="30">
        <v>0.36</v>
      </c>
      <c r="G36" s="27">
        <v>0</v>
      </c>
      <c r="H36" s="30">
        <v>0</v>
      </c>
      <c r="I36" s="27">
        <v>0</v>
      </c>
      <c r="J36" s="30">
        <v>0</v>
      </c>
      <c r="K36" s="27">
        <v>0</v>
      </c>
      <c r="L36" s="30">
        <v>0</v>
      </c>
      <c r="M36" s="27">
        <v>0</v>
      </c>
      <c r="N36" s="30">
        <v>0</v>
      </c>
      <c r="O36" s="27">
        <v>19</v>
      </c>
      <c r="P36" s="30">
        <v>0.97</v>
      </c>
      <c r="Q36" s="27">
        <v>17</v>
      </c>
      <c r="R36" s="30">
        <v>0.96</v>
      </c>
    </row>
    <row r="37" spans="1:18" customFormat="1" x14ac:dyDescent="0.2">
      <c r="A37" s="27">
        <v>31</v>
      </c>
      <c r="B37" s="28" t="s">
        <v>42</v>
      </c>
      <c r="C37" s="27">
        <v>120</v>
      </c>
      <c r="D37" s="30">
        <v>26.91</v>
      </c>
      <c r="E37" s="27">
        <v>121</v>
      </c>
      <c r="F37" s="30">
        <v>25.27</v>
      </c>
      <c r="G37" s="27">
        <v>0</v>
      </c>
      <c r="H37" s="30">
        <v>0</v>
      </c>
      <c r="I37" s="27">
        <v>0</v>
      </c>
      <c r="J37" s="30">
        <v>0</v>
      </c>
      <c r="K37" s="27">
        <v>38</v>
      </c>
      <c r="L37" s="30">
        <v>14.67</v>
      </c>
      <c r="M37" s="27">
        <v>39</v>
      </c>
      <c r="N37" s="30">
        <v>13.81</v>
      </c>
      <c r="O37" s="27">
        <v>303</v>
      </c>
      <c r="P37" s="30">
        <v>62.68</v>
      </c>
      <c r="Q37" s="27">
        <v>311</v>
      </c>
      <c r="R37" s="30">
        <v>57.42</v>
      </c>
    </row>
    <row r="38" spans="1:18" s="26" customFormat="1" x14ac:dyDescent="0.2">
      <c r="A38" s="43" t="s">
        <v>43</v>
      </c>
      <c r="B38" s="44"/>
      <c r="C38" s="29">
        <f t="shared" ref="C38:R38" si="1">SUM(C19:C37)</f>
        <v>5961</v>
      </c>
      <c r="D38" s="31">
        <f t="shared" si="1"/>
        <v>822.32</v>
      </c>
      <c r="E38" s="29">
        <f t="shared" si="1"/>
        <v>6064</v>
      </c>
      <c r="F38" s="31">
        <f t="shared" si="1"/>
        <v>838.49000000000012</v>
      </c>
      <c r="G38" s="29">
        <f t="shared" si="1"/>
        <v>20</v>
      </c>
      <c r="H38" s="31">
        <f t="shared" si="1"/>
        <v>1.25</v>
      </c>
      <c r="I38" s="29">
        <f t="shared" si="1"/>
        <v>18</v>
      </c>
      <c r="J38" s="31">
        <f t="shared" si="1"/>
        <v>1.1700000000000002</v>
      </c>
      <c r="K38" s="29">
        <f t="shared" si="1"/>
        <v>2311</v>
      </c>
      <c r="L38" s="31">
        <f t="shared" si="1"/>
        <v>594.62999999999988</v>
      </c>
      <c r="M38" s="29">
        <f t="shared" si="1"/>
        <v>2374</v>
      </c>
      <c r="N38" s="31">
        <f t="shared" si="1"/>
        <v>681.57999999999993</v>
      </c>
      <c r="O38" s="29">
        <f t="shared" si="1"/>
        <v>47672</v>
      </c>
      <c r="P38" s="31">
        <f t="shared" si="1"/>
        <v>2512.9899999999998</v>
      </c>
      <c r="Q38" s="29">
        <f t="shared" si="1"/>
        <v>45743</v>
      </c>
      <c r="R38" s="29">
        <f t="shared" si="1"/>
        <v>2680.7400000000002</v>
      </c>
    </row>
    <row r="39" spans="1:18" customFormat="1" x14ac:dyDescent="0.2">
      <c r="A39" s="27">
        <v>32</v>
      </c>
      <c r="B39" s="28" t="s">
        <v>44</v>
      </c>
      <c r="C39" s="27">
        <v>1386</v>
      </c>
      <c r="D39" s="30">
        <v>4.08</v>
      </c>
      <c r="E39" s="27">
        <v>281</v>
      </c>
      <c r="F39" s="30">
        <v>4.13</v>
      </c>
      <c r="G39" s="27">
        <v>0</v>
      </c>
      <c r="H39" s="30">
        <v>0</v>
      </c>
      <c r="I39" s="27">
        <v>0</v>
      </c>
      <c r="J39" s="30">
        <v>0</v>
      </c>
      <c r="K39" s="27">
        <v>1714</v>
      </c>
      <c r="L39" s="30">
        <v>3.74</v>
      </c>
      <c r="M39" s="27">
        <v>318</v>
      </c>
      <c r="N39" s="30">
        <v>3.82</v>
      </c>
      <c r="O39" s="27">
        <v>34754</v>
      </c>
      <c r="P39" s="30">
        <v>104.19</v>
      </c>
      <c r="Q39" s="27">
        <v>31989</v>
      </c>
      <c r="R39" s="30">
        <v>105.52</v>
      </c>
    </row>
    <row r="40" spans="1:18" s="26" customFormat="1" x14ac:dyDescent="0.2">
      <c r="A40" s="43" t="s">
        <v>45</v>
      </c>
      <c r="B40" s="44"/>
      <c r="C40" s="29">
        <f t="shared" ref="C40:R40" si="2">SUM(C39:C39)</f>
        <v>1386</v>
      </c>
      <c r="D40" s="31">
        <f t="shared" si="2"/>
        <v>4.08</v>
      </c>
      <c r="E40" s="29">
        <f t="shared" si="2"/>
        <v>281</v>
      </c>
      <c r="F40" s="31">
        <f t="shared" si="2"/>
        <v>4.13</v>
      </c>
      <c r="G40" s="29">
        <f t="shared" si="2"/>
        <v>0</v>
      </c>
      <c r="H40" s="31">
        <f t="shared" si="2"/>
        <v>0</v>
      </c>
      <c r="I40" s="29">
        <f t="shared" si="2"/>
        <v>0</v>
      </c>
      <c r="J40" s="31">
        <f t="shared" si="2"/>
        <v>0</v>
      </c>
      <c r="K40" s="29">
        <f t="shared" si="2"/>
        <v>1714</v>
      </c>
      <c r="L40" s="31">
        <f t="shared" si="2"/>
        <v>3.74</v>
      </c>
      <c r="M40" s="29">
        <f t="shared" si="2"/>
        <v>318</v>
      </c>
      <c r="N40" s="31">
        <f t="shared" si="2"/>
        <v>3.82</v>
      </c>
      <c r="O40" s="29">
        <f t="shared" si="2"/>
        <v>34754</v>
      </c>
      <c r="P40" s="31">
        <f t="shared" si="2"/>
        <v>104.19</v>
      </c>
      <c r="Q40" s="29">
        <f t="shared" si="2"/>
        <v>31989</v>
      </c>
      <c r="R40" s="29">
        <f t="shared" si="2"/>
        <v>105.52</v>
      </c>
    </row>
    <row r="41" spans="1:18" customFormat="1" x14ac:dyDescent="0.2">
      <c r="A41" s="27">
        <v>33</v>
      </c>
      <c r="B41" s="28" t="s">
        <v>46</v>
      </c>
      <c r="C41" s="27">
        <v>397</v>
      </c>
      <c r="D41" s="30">
        <v>28.22</v>
      </c>
      <c r="E41" s="27">
        <v>412</v>
      </c>
      <c r="F41" s="30">
        <v>29.79</v>
      </c>
      <c r="G41" s="27">
        <v>13</v>
      </c>
      <c r="H41" s="30">
        <v>0.32</v>
      </c>
      <c r="I41" s="27">
        <v>13</v>
      </c>
      <c r="J41" s="30">
        <v>0.4</v>
      </c>
      <c r="K41" s="27">
        <v>57</v>
      </c>
      <c r="L41" s="30">
        <v>5.54</v>
      </c>
      <c r="M41" s="27">
        <v>58</v>
      </c>
      <c r="N41" s="30">
        <v>6.04</v>
      </c>
      <c r="O41" s="27">
        <v>8237</v>
      </c>
      <c r="P41" s="30">
        <v>371.39</v>
      </c>
      <c r="Q41" s="27">
        <v>8360</v>
      </c>
      <c r="R41" s="30">
        <v>381.52</v>
      </c>
    </row>
    <row r="42" spans="1:18" s="26" customFormat="1" x14ac:dyDescent="0.2">
      <c r="A42" s="43" t="s">
        <v>47</v>
      </c>
      <c r="B42" s="44"/>
      <c r="C42" s="29">
        <f t="shared" ref="C42:R42" si="3">SUM(C41:C41)</f>
        <v>397</v>
      </c>
      <c r="D42" s="31">
        <f t="shared" si="3"/>
        <v>28.22</v>
      </c>
      <c r="E42" s="29">
        <f t="shared" si="3"/>
        <v>412</v>
      </c>
      <c r="F42" s="31">
        <f t="shared" si="3"/>
        <v>29.79</v>
      </c>
      <c r="G42" s="29">
        <f t="shared" si="3"/>
        <v>13</v>
      </c>
      <c r="H42" s="31">
        <f t="shared" si="3"/>
        <v>0.32</v>
      </c>
      <c r="I42" s="29">
        <f t="shared" si="3"/>
        <v>13</v>
      </c>
      <c r="J42" s="31">
        <f t="shared" si="3"/>
        <v>0.4</v>
      </c>
      <c r="K42" s="29">
        <f t="shared" si="3"/>
        <v>57</v>
      </c>
      <c r="L42" s="31">
        <f t="shared" si="3"/>
        <v>5.54</v>
      </c>
      <c r="M42" s="29">
        <f t="shared" si="3"/>
        <v>58</v>
      </c>
      <c r="N42" s="31">
        <f t="shared" si="3"/>
        <v>6.04</v>
      </c>
      <c r="O42" s="29">
        <f t="shared" si="3"/>
        <v>8237</v>
      </c>
      <c r="P42" s="31">
        <f t="shared" si="3"/>
        <v>371.39</v>
      </c>
      <c r="Q42" s="29">
        <f t="shared" si="3"/>
        <v>8360</v>
      </c>
      <c r="R42" s="29">
        <f t="shared" si="3"/>
        <v>381.52</v>
      </c>
    </row>
    <row r="43" spans="1:18" customFormat="1" x14ac:dyDescent="0.2">
      <c r="A43" s="27">
        <v>34</v>
      </c>
      <c r="B43" s="28" t="s">
        <v>48</v>
      </c>
      <c r="C43" s="27">
        <v>152</v>
      </c>
      <c r="D43" s="30">
        <v>11.63</v>
      </c>
      <c r="E43" s="27">
        <v>158</v>
      </c>
      <c r="F43" s="30">
        <v>13.11</v>
      </c>
      <c r="G43" s="27">
        <v>0</v>
      </c>
      <c r="H43" s="30">
        <v>0</v>
      </c>
      <c r="I43" s="27">
        <v>0</v>
      </c>
      <c r="J43" s="30">
        <v>0</v>
      </c>
      <c r="K43" s="27">
        <v>138</v>
      </c>
      <c r="L43" s="30">
        <v>16.14</v>
      </c>
      <c r="M43" s="27">
        <v>136</v>
      </c>
      <c r="N43" s="30">
        <v>16.399999999999999</v>
      </c>
      <c r="O43" s="27">
        <v>2334</v>
      </c>
      <c r="P43" s="30">
        <v>143.03</v>
      </c>
      <c r="Q43" s="27">
        <v>2448</v>
      </c>
      <c r="R43" s="30">
        <v>152.21</v>
      </c>
    </row>
    <row r="44" spans="1:18" customFormat="1" x14ac:dyDescent="0.2">
      <c r="A44" s="27">
        <v>35</v>
      </c>
      <c r="B44" s="28" t="s">
        <v>49</v>
      </c>
      <c r="C44" s="27">
        <v>143</v>
      </c>
      <c r="D44" s="30">
        <v>0.4</v>
      </c>
      <c r="E44" s="27">
        <v>114</v>
      </c>
      <c r="F44" s="30">
        <v>0.32</v>
      </c>
      <c r="G44" s="27">
        <v>5</v>
      </c>
      <c r="H44" s="30">
        <v>0.02</v>
      </c>
      <c r="I44" s="27">
        <v>3</v>
      </c>
      <c r="J44" s="30">
        <v>0.01</v>
      </c>
      <c r="K44" s="27">
        <v>8</v>
      </c>
      <c r="L44" s="30">
        <v>0.02</v>
      </c>
      <c r="M44" s="27">
        <v>7</v>
      </c>
      <c r="N44" s="30">
        <v>0.02</v>
      </c>
      <c r="O44" s="27">
        <v>1280</v>
      </c>
      <c r="P44" s="30">
        <v>8.1999999999999993</v>
      </c>
      <c r="Q44" s="27">
        <v>1071</v>
      </c>
      <c r="R44" s="30">
        <v>7.27</v>
      </c>
    </row>
    <row r="45" spans="1:18" customFormat="1" x14ac:dyDescent="0.2">
      <c r="A45" s="27">
        <v>36</v>
      </c>
      <c r="B45" s="28" t="s">
        <v>50</v>
      </c>
      <c r="C45" s="27">
        <v>100</v>
      </c>
      <c r="D45" s="30">
        <v>3.76</v>
      </c>
      <c r="E45" s="27">
        <v>101</v>
      </c>
      <c r="F45" s="30">
        <v>4.1500000000000004</v>
      </c>
      <c r="G45" s="27">
        <v>1</v>
      </c>
      <c r="H45" s="30">
        <v>0.01</v>
      </c>
      <c r="I45" s="27">
        <v>1</v>
      </c>
      <c r="J45" s="30">
        <v>0.01</v>
      </c>
      <c r="K45" s="27">
        <v>15</v>
      </c>
      <c r="L45" s="30">
        <v>0.81</v>
      </c>
      <c r="M45" s="27">
        <v>19</v>
      </c>
      <c r="N45" s="30">
        <v>1.1599999999999999</v>
      </c>
      <c r="O45" s="27">
        <v>2836</v>
      </c>
      <c r="P45" s="30">
        <v>22.16</v>
      </c>
      <c r="Q45" s="27">
        <v>2518</v>
      </c>
      <c r="R45" s="30">
        <v>22.66</v>
      </c>
    </row>
    <row r="46" spans="1:18" customFormat="1" x14ac:dyDescent="0.2">
      <c r="A46" s="27">
        <v>37</v>
      </c>
      <c r="B46" s="28" t="s">
        <v>51</v>
      </c>
      <c r="C46" s="27">
        <v>57</v>
      </c>
      <c r="D46" s="30">
        <v>0.28999999999999998</v>
      </c>
      <c r="E46" s="27">
        <v>58</v>
      </c>
      <c r="F46" s="30">
        <v>0.28999999999999998</v>
      </c>
      <c r="G46" s="27">
        <v>0</v>
      </c>
      <c r="H46" s="30">
        <v>0</v>
      </c>
      <c r="I46" s="27">
        <v>0</v>
      </c>
      <c r="J46" s="30">
        <v>0</v>
      </c>
      <c r="K46" s="27">
        <v>53</v>
      </c>
      <c r="L46" s="30">
        <v>0.23</v>
      </c>
      <c r="M46" s="27">
        <v>96</v>
      </c>
      <c r="N46" s="30">
        <v>0.38</v>
      </c>
      <c r="O46" s="27">
        <v>7317</v>
      </c>
      <c r="P46" s="30">
        <v>40.74</v>
      </c>
      <c r="Q46" s="27">
        <v>7296</v>
      </c>
      <c r="R46" s="30">
        <v>39.57</v>
      </c>
    </row>
    <row r="47" spans="1:18" customFormat="1" x14ac:dyDescent="0.2">
      <c r="A47" s="27">
        <v>38</v>
      </c>
      <c r="B47" s="28" t="s">
        <v>52</v>
      </c>
      <c r="C47" s="27">
        <v>20</v>
      </c>
      <c r="D47" s="30">
        <v>7.0000000000000007E-2</v>
      </c>
      <c r="E47" s="27">
        <v>18</v>
      </c>
      <c r="F47" s="30">
        <v>0.06</v>
      </c>
      <c r="G47" s="27">
        <v>18</v>
      </c>
      <c r="H47" s="30">
        <v>0.04</v>
      </c>
      <c r="I47" s="27">
        <v>18</v>
      </c>
      <c r="J47" s="30">
        <v>0.02</v>
      </c>
      <c r="K47" s="27">
        <v>13</v>
      </c>
      <c r="L47" s="30">
        <v>0.02</v>
      </c>
      <c r="M47" s="27">
        <v>14</v>
      </c>
      <c r="N47" s="30">
        <v>0.04</v>
      </c>
      <c r="O47" s="27">
        <v>1595</v>
      </c>
      <c r="P47" s="30">
        <v>4.63</v>
      </c>
      <c r="Q47" s="27">
        <v>1552</v>
      </c>
      <c r="R47" s="30">
        <v>4.4800000000000004</v>
      </c>
    </row>
    <row r="48" spans="1:18" customFormat="1" x14ac:dyDescent="0.2">
      <c r="A48" s="27">
        <v>39</v>
      </c>
      <c r="B48" s="28" t="s">
        <v>53</v>
      </c>
      <c r="C48" s="27">
        <v>147</v>
      </c>
      <c r="D48" s="30">
        <v>0.61</v>
      </c>
      <c r="E48" s="27">
        <v>143</v>
      </c>
      <c r="F48" s="30">
        <v>0.6</v>
      </c>
      <c r="G48" s="27">
        <v>0</v>
      </c>
      <c r="H48" s="30">
        <v>0</v>
      </c>
      <c r="I48" s="27">
        <v>0</v>
      </c>
      <c r="J48" s="30">
        <v>0</v>
      </c>
      <c r="K48" s="27">
        <v>7</v>
      </c>
      <c r="L48" s="30">
        <v>0.03</v>
      </c>
      <c r="M48" s="27">
        <v>7</v>
      </c>
      <c r="N48" s="30">
        <v>0.03</v>
      </c>
      <c r="O48" s="27">
        <v>1701</v>
      </c>
      <c r="P48" s="30">
        <v>6.68</v>
      </c>
      <c r="Q48" s="27">
        <v>1686</v>
      </c>
      <c r="R48" s="30">
        <v>6.46</v>
      </c>
    </row>
    <row r="49" spans="1:18" customFormat="1" x14ac:dyDescent="0.2">
      <c r="A49" s="27">
        <v>40</v>
      </c>
      <c r="B49" s="28" t="s">
        <v>54</v>
      </c>
      <c r="C49" s="27">
        <v>54</v>
      </c>
      <c r="D49" s="30">
        <v>1.4</v>
      </c>
      <c r="E49" s="27">
        <v>48</v>
      </c>
      <c r="F49" s="30">
        <v>1.3</v>
      </c>
      <c r="G49" s="27">
        <v>16</v>
      </c>
      <c r="H49" s="30">
        <v>0.01</v>
      </c>
      <c r="I49" s="27">
        <v>5</v>
      </c>
      <c r="J49" s="30">
        <v>0</v>
      </c>
      <c r="K49" s="27">
        <v>54</v>
      </c>
      <c r="L49" s="30">
        <v>1.73</v>
      </c>
      <c r="M49" s="27">
        <v>54</v>
      </c>
      <c r="N49" s="30">
        <v>3.16</v>
      </c>
      <c r="O49" s="27">
        <v>1394</v>
      </c>
      <c r="P49" s="30">
        <v>10.3</v>
      </c>
      <c r="Q49" s="27">
        <v>1280</v>
      </c>
      <c r="R49" s="30">
        <v>11.38</v>
      </c>
    </row>
    <row r="50" spans="1:18" s="26" customFormat="1" x14ac:dyDescent="0.2">
      <c r="A50" s="43" t="s">
        <v>55</v>
      </c>
      <c r="B50" s="44"/>
      <c r="C50" s="29">
        <f t="shared" ref="C50:R50" si="4">SUM(C43:C49)</f>
        <v>673</v>
      </c>
      <c r="D50" s="31">
        <f t="shared" si="4"/>
        <v>18.16</v>
      </c>
      <c r="E50" s="29">
        <f t="shared" si="4"/>
        <v>640</v>
      </c>
      <c r="F50" s="31">
        <f t="shared" si="4"/>
        <v>19.829999999999998</v>
      </c>
      <c r="G50" s="29">
        <f t="shared" si="4"/>
        <v>40</v>
      </c>
      <c r="H50" s="31">
        <f t="shared" si="4"/>
        <v>0.08</v>
      </c>
      <c r="I50" s="29">
        <f t="shared" si="4"/>
        <v>27</v>
      </c>
      <c r="J50" s="31">
        <f t="shared" si="4"/>
        <v>0.04</v>
      </c>
      <c r="K50" s="29">
        <f t="shared" si="4"/>
        <v>288</v>
      </c>
      <c r="L50" s="31">
        <f t="shared" si="4"/>
        <v>18.98</v>
      </c>
      <c r="M50" s="29">
        <f t="shared" si="4"/>
        <v>333</v>
      </c>
      <c r="N50" s="31">
        <f t="shared" si="4"/>
        <v>21.189999999999998</v>
      </c>
      <c r="O50" s="29">
        <f t="shared" si="4"/>
        <v>18457</v>
      </c>
      <c r="P50" s="31">
        <f t="shared" si="4"/>
        <v>235.74</v>
      </c>
      <c r="Q50" s="29">
        <f t="shared" si="4"/>
        <v>17851</v>
      </c>
      <c r="R50" s="29">
        <f t="shared" si="4"/>
        <v>244.03</v>
      </c>
    </row>
    <row r="51" spans="1:18" customFormat="1" x14ac:dyDescent="0.2">
      <c r="A51" s="27">
        <v>41</v>
      </c>
      <c r="B51" s="28" t="s">
        <v>56</v>
      </c>
      <c r="C51" s="27">
        <v>0</v>
      </c>
      <c r="D51" s="30">
        <v>0</v>
      </c>
      <c r="E51" s="27">
        <v>0</v>
      </c>
      <c r="F51" s="30">
        <v>0</v>
      </c>
      <c r="G51" s="27">
        <v>0</v>
      </c>
      <c r="H51" s="30">
        <v>0</v>
      </c>
      <c r="I51" s="27">
        <v>0</v>
      </c>
      <c r="J51" s="30">
        <v>0</v>
      </c>
      <c r="K51" s="27">
        <v>0</v>
      </c>
      <c r="L51" s="30">
        <v>0</v>
      </c>
      <c r="M51" s="27">
        <v>0</v>
      </c>
      <c r="N51" s="30">
        <v>0</v>
      </c>
      <c r="O51" s="27">
        <v>0</v>
      </c>
      <c r="P51" s="30">
        <v>0</v>
      </c>
      <c r="Q51" s="27">
        <v>0</v>
      </c>
      <c r="R51" s="30">
        <v>0</v>
      </c>
    </row>
    <row r="52" spans="1:18" customFormat="1" x14ac:dyDescent="0.2">
      <c r="A52" s="27">
        <v>42</v>
      </c>
      <c r="B52" s="28" t="s">
        <v>57</v>
      </c>
      <c r="C52" s="27">
        <v>0</v>
      </c>
      <c r="D52" s="30">
        <v>0</v>
      </c>
      <c r="E52" s="27">
        <v>0</v>
      </c>
      <c r="F52" s="30">
        <v>0</v>
      </c>
      <c r="G52" s="27">
        <v>0</v>
      </c>
      <c r="H52" s="30">
        <v>0</v>
      </c>
      <c r="I52" s="27">
        <v>0</v>
      </c>
      <c r="J52" s="30">
        <v>0</v>
      </c>
      <c r="K52" s="27">
        <v>0</v>
      </c>
      <c r="L52" s="30">
        <v>0</v>
      </c>
      <c r="M52" s="27">
        <v>0</v>
      </c>
      <c r="N52" s="30">
        <v>0</v>
      </c>
      <c r="O52" s="27">
        <v>0</v>
      </c>
      <c r="P52" s="30">
        <v>0</v>
      </c>
      <c r="Q52" s="27">
        <v>0</v>
      </c>
      <c r="R52" s="30">
        <v>0</v>
      </c>
    </row>
    <row r="53" spans="1:18" customFormat="1" x14ac:dyDescent="0.2">
      <c r="A53" s="27">
        <v>43</v>
      </c>
      <c r="B53" s="28" t="s">
        <v>58</v>
      </c>
      <c r="C53" s="27">
        <v>0</v>
      </c>
      <c r="D53" s="30">
        <v>0</v>
      </c>
      <c r="E53" s="27">
        <v>0</v>
      </c>
      <c r="F53" s="30">
        <v>0</v>
      </c>
      <c r="G53" s="27">
        <v>0</v>
      </c>
      <c r="H53" s="30">
        <v>0</v>
      </c>
      <c r="I53" s="27">
        <v>0</v>
      </c>
      <c r="J53" s="30">
        <v>0</v>
      </c>
      <c r="K53" s="27">
        <v>0</v>
      </c>
      <c r="L53" s="30">
        <v>0</v>
      </c>
      <c r="M53" s="27">
        <v>0</v>
      </c>
      <c r="N53" s="30">
        <v>0</v>
      </c>
      <c r="O53" s="27">
        <v>0</v>
      </c>
      <c r="P53" s="30">
        <v>0</v>
      </c>
      <c r="Q53" s="27">
        <v>0</v>
      </c>
      <c r="R53" s="30">
        <v>0</v>
      </c>
    </row>
    <row r="54" spans="1:18" customFormat="1" x14ac:dyDescent="0.2">
      <c r="A54" s="27">
        <v>44</v>
      </c>
      <c r="B54" s="28" t="s">
        <v>59</v>
      </c>
      <c r="C54" s="27">
        <v>0</v>
      </c>
      <c r="D54" s="30">
        <v>0</v>
      </c>
      <c r="E54" s="27">
        <v>0</v>
      </c>
      <c r="F54" s="30">
        <v>0</v>
      </c>
      <c r="G54" s="27">
        <v>0</v>
      </c>
      <c r="H54" s="30">
        <v>0</v>
      </c>
      <c r="I54" s="27">
        <v>0</v>
      </c>
      <c r="J54" s="30">
        <v>0</v>
      </c>
      <c r="K54" s="27">
        <v>0</v>
      </c>
      <c r="L54" s="30">
        <v>0</v>
      </c>
      <c r="M54" s="27">
        <v>0</v>
      </c>
      <c r="N54" s="30">
        <v>0</v>
      </c>
      <c r="O54" s="27">
        <v>0</v>
      </c>
      <c r="P54" s="30">
        <v>0</v>
      </c>
      <c r="Q54" s="27">
        <v>0</v>
      </c>
      <c r="R54" s="30">
        <v>0</v>
      </c>
    </row>
    <row r="55" spans="1:18" customFormat="1" x14ac:dyDescent="0.2">
      <c r="A55" s="27">
        <v>45</v>
      </c>
      <c r="B55" s="28" t="s">
        <v>60</v>
      </c>
      <c r="C55" s="27">
        <v>0</v>
      </c>
      <c r="D55" s="30">
        <v>0</v>
      </c>
      <c r="E55" s="27">
        <v>0</v>
      </c>
      <c r="F55" s="30">
        <v>0</v>
      </c>
      <c r="G55" s="27">
        <v>0</v>
      </c>
      <c r="H55" s="30">
        <v>0</v>
      </c>
      <c r="I55" s="27">
        <v>0</v>
      </c>
      <c r="J55" s="30">
        <v>0</v>
      </c>
      <c r="K55" s="27">
        <v>0</v>
      </c>
      <c r="L55" s="30">
        <v>0</v>
      </c>
      <c r="M55" s="27">
        <v>0</v>
      </c>
      <c r="N55" s="30">
        <v>0</v>
      </c>
      <c r="O55" s="27">
        <v>0</v>
      </c>
      <c r="P55" s="30">
        <v>0</v>
      </c>
      <c r="Q55" s="27">
        <v>0</v>
      </c>
      <c r="R55" s="30">
        <v>0</v>
      </c>
    </row>
    <row r="56" spans="1:18" customFormat="1" x14ac:dyDescent="0.2">
      <c r="A56" s="27">
        <v>46</v>
      </c>
      <c r="B56" s="28" t="s">
        <v>61</v>
      </c>
      <c r="C56" s="27">
        <v>0</v>
      </c>
      <c r="D56" s="30">
        <v>0</v>
      </c>
      <c r="E56" s="27">
        <v>0</v>
      </c>
      <c r="F56" s="30">
        <v>0</v>
      </c>
      <c r="G56" s="27">
        <v>0</v>
      </c>
      <c r="H56" s="30">
        <v>0</v>
      </c>
      <c r="I56" s="27">
        <v>0</v>
      </c>
      <c r="J56" s="30">
        <v>0</v>
      </c>
      <c r="K56" s="27">
        <v>0</v>
      </c>
      <c r="L56" s="30">
        <v>0</v>
      </c>
      <c r="M56" s="27">
        <v>0</v>
      </c>
      <c r="N56" s="30">
        <v>0</v>
      </c>
      <c r="O56" s="27">
        <v>0</v>
      </c>
      <c r="P56" s="30">
        <v>0</v>
      </c>
      <c r="Q56" s="27">
        <v>0</v>
      </c>
      <c r="R56" s="30">
        <v>0</v>
      </c>
    </row>
    <row r="57" spans="1:18" s="26" customFormat="1" x14ac:dyDescent="0.2">
      <c r="A57" s="43" t="s">
        <v>62</v>
      </c>
      <c r="B57" s="44"/>
      <c r="C57" s="29">
        <f t="shared" ref="C57:R57" si="5">SUM(C51:C56)</f>
        <v>0</v>
      </c>
      <c r="D57" s="31">
        <f t="shared" si="5"/>
        <v>0</v>
      </c>
      <c r="E57" s="29">
        <f t="shared" si="5"/>
        <v>0</v>
      </c>
      <c r="F57" s="31">
        <f t="shared" si="5"/>
        <v>0</v>
      </c>
      <c r="G57" s="29">
        <f t="shared" si="5"/>
        <v>0</v>
      </c>
      <c r="H57" s="31">
        <f t="shared" si="5"/>
        <v>0</v>
      </c>
      <c r="I57" s="29">
        <f t="shared" si="5"/>
        <v>0</v>
      </c>
      <c r="J57" s="31">
        <f t="shared" si="5"/>
        <v>0</v>
      </c>
      <c r="K57" s="29">
        <f t="shared" si="5"/>
        <v>0</v>
      </c>
      <c r="L57" s="31">
        <f t="shared" si="5"/>
        <v>0</v>
      </c>
      <c r="M57" s="29">
        <f t="shared" si="5"/>
        <v>0</v>
      </c>
      <c r="N57" s="31">
        <f t="shared" si="5"/>
        <v>0</v>
      </c>
      <c r="O57" s="29">
        <f t="shared" si="5"/>
        <v>0</v>
      </c>
      <c r="P57" s="31">
        <f t="shared" si="5"/>
        <v>0</v>
      </c>
      <c r="Q57" s="29">
        <f t="shared" si="5"/>
        <v>0</v>
      </c>
      <c r="R57" s="29">
        <f t="shared" si="5"/>
        <v>0</v>
      </c>
    </row>
    <row r="58" spans="1:18" s="26" customFormat="1" x14ac:dyDescent="0.2">
      <c r="A58" s="43" t="s">
        <v>63</v>
      </c>
      <c r="B58" s="44"/>
      <c r="C58" s="29">
        <f t="shared" ref="C58:R58" si="6">SUM(C18+C38+C40+C42+C50+C57)</f>
        <v>13925</v>
      </c>
      <c r="D58" s="31">
        <f t="shared" si="6"/>
        <v>1421.81</v>
      </c>
      <c r="E58" s="29">
        <f t="shared" si="6"/>
        <v>12814</v>
      </c>
      <c r="F58" s="31">
        <f t="shared" si="6"/>
        <v>1453.49</v>
      </c>
      <c r="G58" s="29">
        <f t="shared" si="6"/>
        <v>99</v>
      </c>
      <c r="H58" s="31">
        <f t="shared" si="6"/>
        <v>3.2900000000000005</v>
      </c>
      <c r="I58" s="29">
        <f t="shared" si="6"/>
        <v>80</v>
      </c>
      <c r="J58" s="31">
        <f t="shared" si="6"/>
        <v>2.8800000000000003</v>
      </c>
      <c r="K58" s="29">
        <f t="shared" si="6"/>
        <v>7161</v>
      </c>
      <c r="L58" s="31">
        <f t="shared" si="6"/>
        <v>1037.1799999999998</v>
      </c>
      <c r="M58" s="29">
        <f t="shared" si="6"/>
        <v>5521</v>
      </c>
      <c r="N58" s="31">
        <f t="shared" si="6"/>
        <v>1084.5999999999999</v>
      </c>
      <c r="O58" s="29">
        <f t="shared" si="6"/>
        <v>155235</v>
      </c>
      <c r="P58" s="31">
        <f t="shared" si="6"/>
        <v>6123.6999999999989</v>
      </c>
      <c r="Q58" s="29">
        <f t="shared" si="6"/>
        <v>148187</v>
      </c>
      <c r="R58" s="29">
        <f t="shared" si="6"/>
        <v>6325.64</v>
      </c>
    </row>
  </sheetData>
  <sheetProtection selectLockedCells="1" selectUnlockedCells="1"/>
  <mergeCells count="24">
    <mergeCell ref="A57:B57"/>
    <mergeCell ref="A58:B58"/>
    <mergeCell ref="C1:R1"/>
    <mergeCell ref="A18:B18"/>
    <mergeCell ref="A38:B38"/>
    <mergeCell ref="A40:B40"/>
    <mergeCell ref="A42:B42"/>
    <mergeCell ref="A50:B50"/>
    <mergeCell ref="I4:J4"/>
    <mergeCell ref="O4:P4"/>
    <mergeCell ref="Q4:R4"/>
    <mergeCell ref="Q2:R2"/>
    <mergeCell ref="A2:P2"/>
    <mergeCell ref="K3:N3"/>
    <mergeCell ref="K4:L4"/>
    <mergeCell ref="M4:N4"/>
    <mergeCell ref="A3:A5"/>
    <mergeCell ref="B3:B5"/>
    <mergeCell ref="C3:F3"/>
    <mergeCell ref="G3:J3"/>
    <mergeCell ref="O3:R3"/>
    <mergeCell ref="C4:D4"/>
    <mergeCell ref="E4:F4"/>
    <mergeCell ref="G4:H4"/>
  </mergeCells>
  <printOptions horizontalCentered="1" verticalCentered="1"/>
  <pageMargins left="0" right="0" top="0.15" bottom="0.15" header="0.51180555555555596" footer="0.51180555555555596"/>
  <pageSetup paperSize="9" scale="69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58"/>
  <sheetViews>
    <sheetView zoomScaleSheetLayoutView="80" workbookViewId="0">
      <selection activeCell="O20" sqref="O20"/>
    </sheetView>
  </sheetViews>
  <sheetFormatPr defaultRowHeight="12.75" x14ac:dyDescent="0.2"/>
  <cols>
    <col min="1" max="1" width="6.140625" style="1" customWidth="1"/>
    <col min="2" max="2" width="29" style="1" customWidth="1"/>
    <col min="3" max="3" width="9.42578125" style="2" customWidth="1"/>
    <col min="4" max="4" width="10.140625" style="9" customWidth="1"/>
    <col min="5" max="5" width="9" style="2" customWidth="1"/>
    <col min="6" max="6" width="9.85546875" style="10" customWidth="1"/>
    <col min="7" max="7" width="9.5703125" style="11" customWidth="1"/>
    <col min="8" max="8" width="9.28515625" style="9" customWidth="1"/>
    <col min="9" max="9" width="8.7109375" style="2" customWidth="1"/>
    <col min="10" max="10" width="9.42578125" style="10" customWidth="1"/>
    <col min="11" max="11" width="9" style="11" customWidth="1"/>
    <col min="12" max="12" width="11.5703125" style="10" customWidth="1"/>
    <col min="13" max="13" width="7.85546875" style="8" customWidth="1"/>
    <col min="14" max="14" width="10.28515625" style="9" customWidth="1"/>
    <col min="15" max="218" width="9.140625" style="3" customWidth="1"/>
    <col min="219" max="220" width="9.140625" style="1" customWidth="1"/>
    <col min="221" max="16384" width="9.140625" style="1"/>
  </cols>
  <sheetData>
    <row r="1" spans="1:249" s="7" customFormat="1" ht="20.45" customHeight="1" x14ac:dyDescent="0.25">
      <c r="A1" s="12" t="s">
        <v>64</v>
      </c>
      <c r="B1" s="6"/>
      <c r="C1" s="12" t="s">
        <v>1</v>
      </c>
      <c r="D1" s="4"/>
      <c r="E1" s="5"/>
      <c r="F1" s="4"/>
      <c r="G1" s="5"/>
      <c r="H1" s="4"/>
      <c r="I1" s="5"/>
      <c r="J1" s="4"/>
      <c r="K1" s="5"/>
      <c r="L1" s="4"/>
      <c r="M1" s="17"/>
      <c r="N1" s="18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</row>
    <row r="2" spans="1:249" s="13" customFormat="1" ht="13.9" customHeight="1" x14ac:dyDescent="0.2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46" t="s">
        <v>66</v>
      </c>
      <c r="N2" s="46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</row>
    <row r="3" spans="1:249" s="14" customFormat="1" ht="14.25" customHeight="1" x14ac:dyDescent="0.2">
      <c r="A3" s="36" t="s">
        <v>67</v>
      </c>
      <c r="B3" s="38" t="s">
        <v>4</v>
      </c>
      <c r="C3" s="41" t="s">
        <v>68</v>
      </c>
      <c r="D3" s="41"/>
      <c r="E3" s="41"/>
      <c r="F3" s="41"/>
      <c r="G3" s="41" t="s">
        <v>69</v>
      </c>
      <c r="H3" s="41"/>
      <c r="I3" s="41"/>
      <c r="J3" s="41"/>
      <c r="K3" s="41" t="s">
        <v>70</v>
      </c>
      <c r="L3" s="41"/>
      <c r="M3" s="41"/>
      <c r="N3" s="42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</row>
    <row r="4" spans="1:249" s="15" customFormat="1" ht="14.85" customHeight="1" x14ac:dyDescent="0.2">
      <c r="A4" s="37"/>
      <c r="B4" s="39"/>
      <c r="C4" s="40" t="s">
        <v>71</v>
      </c>
      <c r="D4" s="40"/>
      <c r="E4" s="34" t="s">
        <v>72</v>
      </c>
      <c r="F4" s="34"/>
      <c r="G4" s="40" t="str">
        <f>C4</f>
        <v>AS On  MARCH 2025</v>
      </c>
      <c r="H4" s="40"/>
      <c r="I4" s="34" t="str">
        <f>E4</f>
        <v>AS On  JUNE 2025</v>
      </c>
      <c r="J4" s="34"/>
      <c r="K4" s="40" t="str">
        <f>C4</f>
        <v>AS On  MARCH 2025</v>
      </c>
      <c r="L4" s="34"/>
      <c r="M4" s="34" t="str">
        <f>E4</f>
        <v>AS On  JUNE 2025</v>
      </c>
      <c r="N4" s="45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</row>
    <row r="5" spans="1:249" s="21" customFormat="1" ht="16.5" customHeight="1" x14ac:dyDescent="0.2">
      <c r="A5" s="37"/>
      <c r="B5" s="40"/>
      <c r="C5" s="19" t="s">
        <v>9</v>
      </c>
      <c r="D5" s="20" t="s">
        <v>10</v>
      </c>
      <c r="E5" s="19" t="s">
        <v>9</v>
      </c>
      <c r="F5" s="20" t="s">
        <v>10</v>
      </c>
      <c r="G5" s="19" t="s">
        <v>9</v>
      </c>
      <c r="H5" s="20" t="s">
        <v>10</v>
      </c>
      <c r="I5" s="19" t="s">
        <v>9</v>
      </c>
      <c r="J5" s="20" t="s">
        <v>10</v>
      </c>
      <c r="K5" s="19" t="s">
        <v>9</v>
      </c>
      <c r="L5" s="20" t="s">
        <v>10</v>
      </c>
      <c r="M5" s="19" t="s">
        <v>9</v>
      </c>
      <c r="N5" s="23" t="s">
        <v>10</v>
      </c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</row>
    <row r="6" spans="1:249" customFormat="1" x14ac:dyDescent="0.2">
      <c r="A6" s="27">
        <v>1</v>
      </c>
      <c r="B6" s="28" t="s">
        <v>11</v>
      </c>
      <c r="C6" s="27">
        <v>553</v>
      </c>
      <c r="D6" s="30">
        <v>30.87</v>
      </c>
      <c r="E6" s="27">
        <v>549</v>
      </c>
      <c r="F6" s="30">
        <v>31.22</v>
      </c>
      <c r="G6" s="32">
        <v>1894</v>
      </c>
      <c r="H6" s="30">
        <v>85.76</v>
      </c>
      <c r="I6" s="27">
        <v>1860</v>
      </c>
      <c r="J6" s="30">
        <v>85.12</v>
      </c>
      <c r="K6" s="32">
        <v>85</v>
      </c>
      <c r="L6" s="30">
        <v>5.39</v>
      </c>
      <c r="M6" s="27">
        <v>87</v>
      </c>
      <c r="N6" s="30">
        <v>4.99</v>
      </c>
    </row>
    <row r="7" spans="1:249" customFormat="1" x14ac:dyDescent="0.2">
      <c r="A7" s="27">
        <v>2</v>
      </c>
      <c r="B7" s="28" t="s">
        <v>12</v>
      </c>
      <c r="C7" s="27">
        <v>408</v>
      </c>
      <c r="D7" s="30">
        <v>25.84</v>
      </c>
      <c r="E7" s="27">
        <v>443</v>
      </c>
      <c r="F7" s="30">
        <v>28.58</v>
      </c>
      <c r="G7" s="32">
        <v>1529</v>
      </c>
      <c r="H7" s="30">
        <v>81.86</v>
      </c>
      <c r="I7" s="27">
        <v>1568</v>
      </c>
      <c r="J7" s="30">
        <v>90.39</v>
      </c>
      <c r="K7" s="32">
        <v>16</v>
      </c>
      <c r="L7" s="30">
        <v>0.97</v>
      </c>
      <c r="M7" s="27">
        <v>22</v>
      </c>
      <c r="N7" s="30">
        <v>2.19</v>
      </c>
    </row>
    <row r="8" spans="1:249" customFormat="1" x14ac:dyDescent="0.2">
      <c r="A8" s="27">
        <v>3</v>
      </c>
      <c r="B8" s="28" t="s">
        <v>13</v>
      </c>
      <c r="C8" s="27">
        <v>163</v>
      </c>
      <c r="D8" s="30">
        <v>12.27</v>
      </c>
      <c r="E8" s="27">
        <v>161</v>
      </c>
      <c r="F8" s="30">
        <v>12.07</v>
      </c>
      <c r="G8" s="32">
        <v>731</v>
      </c>
      <c r="H8" s="30">
        <v>40.4</v>
      </c>
      <c r="I8" s="27">
        <v>716</v>
      </c>
      <c r="J8" s="30">
        <v>40.020000000000003</v>
      </c>
      <c r="K8" s="32">
        <v>15</v>
      </c>
      <c r="L8" s="30">
        <v>1</v>
      </c>
      <c r="M8" s="27">
        <v>12</v>
      </c>
      <c r="N8" s="30">
        <v>0.93</v>
      </c>
    </row>
    <row r="9" spans="1:249" customFormat="1" x14ac:dyDescent="0.2">
      <c r="A9" s="27">
        <v>4</v>
      </c>
      <c r="B9" s="28" t="s">
        <v>14</v>
      </c>
      <c r="C9" s="27">
        <v>1025</v>
      </c>
      <c r="D9" s="30">
        <v>37.799999999999997</v>
      </c>
      <c r="E9" s="27">
        <v>995</v>
      </c>
      <c r="F9" s="30">
        <v>37.75</v>
      </c>
      <c r="G9" s="32">
        <v>3192</v>
      </c>
      <c r="H9" s="30">
        <v>156.68</v>
      </c>
      <c r="I9" s="27">
        <v>3138</v>
      </c>
      <c r="J9" s="30">
        <v>157.97999999999999</v>
      </c>
      <c r="K9" s="32">
        <v>459</v>
      </c>
      <c r="L9" s="30">
        <v>16.89</v>
      </c>
      <c r="M9" s="27">
        <v>425</v>
      </c>
      <c r="N9" s="30">
        <v>16.059999999999999</v>
      </c>
    </row>
    <row r="10" spans="1:249" customFormat="1" x14ac:dyDescent="0.2">
      <c r="A10" s="27">
        <v>5</v>
      </c>
      <c r="B10" s="28" t="s">
        <v>15</v>
      </c>
      <c r="C10" s="27">
        <v>255</v>
      </c>
      <c r="D10" s="30">
        <v>3.94</v>
      </c>
      <c r="E10" s="27">
        <v>250</v>
      </c>
      <c r="F10" s="30">
        <v>3.88</v>
      </c>
      <c r="G10" s="32">
        <v>1021</v>
      </c>
      <c r="H10" s="30">
        <v>48.97</v>
      </c>
      <c r="I10" s="27">
        <v>1022</v>
      </c>
      <c r="J10" s="30">
        <v>49.43</v>
      </c>
      <c r="K10" s="32">
        <v>118</v>
      </c>
      <c r="L10" s="30">
        <v>3.25</v>
      </c>
      <c r="M10" s="27">
        <v>117</v>
      </c>
      <c r="N10" s="30">
        <v>3.34</v>
      </c>
    </row>
    <row r="11" spans="1:249" customFormat="1" x14ac:dyDescent="0.2">
      <c r="A11" s="27">
        <v>6</v>
      </c>
      <c r="B11" s="28" t="s">
        <v>16</v>
      </c>
      <c r="C11" s="27">
        <v>291</v>
      </c>
      <c r="D11" s="30">
        <v>19.36</v>
      </c>
      <c r="E11" s="27">
        <v>281</v>
      </c>
      <c r="F11" s="30">
        <v>17.98</v>
      </c>
      <c r="G11" s="32">
        <v>767</v>
      </c>
      <c r="H11" s="30">
        <v>41.42</v>
      </c>
      <c r="I11" s="27">
        <v>740</v>
      </c>
      <c r="J11" s="30">
        <v>40.96</v>
      </c>
      <c r="K11" s="32">
        <v>14</v>
      </c>
      <c r="L11" s="30">
        <v>0.54</v>
      </c>
      <c r="M11" s="27">
        <v>13</v>
      </c>
      <c r="N11" s="30">
        <v>0.52</v>
      </c>
    </row>
    <row r="12" spans="1:249" customFormat="1" x14ac:dyDescent="0.2">
      <c r="A12" s="27">
        <v>7</v>
      </c>
      <c r="B12" s="28" t="s">
        <v>17</v>
      </c>
      <c r="C12" s="27">
        <v>71</v>
      </c>
      <c r="D12" s="30">
        <v>5.63</v>
      </c>
      <c r="E12" s="27">
        <v>70</v>
      </c>
      <c r="F12" s="30">
        <v>5.71</v>
      </c>
      <c r="G12" s="32">
        <v>213</v>
      </c>
      <c r="H12" s="30">
        <v>4.04</v>
      </c>
      <c r="I12" s="27">
        <v>213</v>
      </c>
      <c r="J12" s="30">
        <v>4.1500000000000004</v>
      </c>
      <c r="K12" s="32">
        <v>1</v>
      </c>
      <c r="L12" s="30">
        <v>0.05</v>
      </c>
      <c r="M12" s="27">
        <v>1</v>
      </c>
      <c r="N12" s="30">
        <v>0.04</v>
      </c>
    </row>
    <row r="13" spans="1:249" customFormat="1" x14ac:dyDescent="0.2">
      <c r="A13" s="27">
        <v>8</v>
      </c>
      <c r="B13" s="28" t="s">
        <v>18</v>
      </c>
      <c r="C13" s="27">
        <v>6</v>
      </c>
      <c r="D13" s="30">
        <v>0.47</v>
      </c>
      <c r="E13" s="27">
        <v>35</v>
      </c>
      <c r="F13" s="30">
        <v>1.07</v>
      </c>
      <c r="G13" s="32">
        <v>17</v>
      </c>
      <c r="H13" s="30">
        <v>2</v>
      </c>
      <c r="I13" s="27">
        <v>80</v>
      </c>
      <c r="J13" s="30">
        <v>6.42</v>
      </c>
      <c r="K13" s="32">
        <v>4</v>
      </c>
      <c r="L13" s="30">
        <v>0.47</v>
      </c>
      <c r="M13" s="27">
        <v>5</v>
      </c>
      <c r="N13" s="30">
        <v>0.39</v>
      </c>
    </row>
    <row r="14" spans="1:249" customFormat="1" x14ac:dyDescent="0.2">
      <c r="A14" s="27">
        <v>9</v>
      </c>
      <c r="B14" s="28" t="s">
        <v>19</v>
      </c>
      <c r="C14" s="27">
        <v>907</v>
      </c>
      <c r="D14" s="30">
        <v>54.61</v>
      </c>
      <c r="E14" s="27">
        <v>904</v>
      </c>
      <c r="F14" s="30">
        <v>56.72</v>
      </c>
      <c r="G14" s="32">
        <v>1465</v>
      </c>
      <c r="H14" s="30">
        <v>69.17</v>
      </c>
      <c r="I14" s="27">
        <v>1420</v>
      </c>
      <c r="J14" s="30">
        <v>69.39</v>
      </c>
      <c r="K14" s="32">
        <v>24</v>
      </c>
      <c r="L14" s="30">
        <v>1.46</v>
      </c>
      <c r="M14" s="27">
        <v>23</v>
      </c>
      <c r="N14" s="30">
        <v>1.39</v>
      </c>
    </row>
    <row r="15" spans="1:249" customFormat="1" x14ac:dyDescent="0.2">
      <c r="A15" s="27">
        <v>10</v>
      </c>
      <c r="B15" s="28" t="s">
        <v>20</v>
      </c>
      <c r="C15" s="27">
        <v>7714</v>
      </c>
      <c r="D15" s="30">
        <v>433.17</v>
      </c>
      <c r="E15" s="27">
        <v>7242</v>
      </c>
      <c r="F15" s="30">
        <v>441.25</v>
      </c>
      <c r="G15" s="32">
        <v>10597</v>
      </c>
      <c r="H15" s="30">
        <v>561.22</v>
      </c>
      <c r="I15" s="27">
        <v>9841</v>
      </c>
      <c r="J15" s="30">
        <v>583.04999999999995</v>
      </c>
      <c r="K15" s="32">
        <v>302</v>
      </c>
      <c r="L15" s="30">
        <v>14.75</v>
      </c>
      <c r="M15" s="27">
        <v>288</v>
      </c>
      <c r="N15" s="30">
        <v>11.17</v>
      </c>
    </row>
    <row r="16" spans="1:249" customFormat="1" x14ac:dyDescent="0.2">
      <c r="A16" s="27">
        <v>11</v>
      </c>
      <c r="B16" s="28" t="s">
        <v>21</v>
      </c>
      <c r="C16" s="27">
        <v>400</v>
      </c>
      <c r="D16" s="30">
        <v>21.16</v>
      </c>
      <c r="E16" s="27">
        <v>410</v>
      </c>
      <c r="F16" s="30">
        <v>22.76</v>
      </c>
      <c r="G16" s="32">
        <v>868</v>
      </c>
      <c r="H16" s="30">
        <v>44.88</v>
      </c>
      <c r="I16" s="27">
        <v>856</v>
      </c>
      <c r="J16" s="30">
        <v>46.58</v>
      </c>
      <c r="K16" s="32">
        <v>7</v>
      </c>
      <c r="L16" s="30">
        <v>0.28000000000000003</v>
      </c>
      <c r="M16" s="27">
        <v>9</v>
      </c>
      <c r="N16" s="30">
        <v>0.38</v>
      </c>
    </row>
    <row r="17" spans="1:14" customFormat="1" x14ac:dyDescent="0.2">
      <c r="A17" s="27">
        <v>12</v>
      </c>
      <c r="B17" s="28" t="s">
        <v>22</v>
      </c>
      <c r="C17" s="27">
        <v>506</v>
      </c>
      <c r="D17" s="30">
        <v>28.05</v>
      </c>
      <c r="E17" s="27">
        <v>509</v>
      </c>
      <c r="F17" s="30">
        <v>28.79</v>
      </c>
      <c r="G17" s="32">
        <v>2123</v>
      </c>
      <c r="H17" s="30">
        <v>77.36</v>
      </c>
      <c r="I17" s="27">
        <v>2062</v>
      </c>
      <c r="J17" s="30">
        <v>76.67</v>
      </c>
      <c r="K17" s="32">
        <v>29</v>
      </c>
      <c r="L17" s="30">
        <v>2.4500000000000002</v>
      </c>
      <c r="M17" s="27">
        <v>0</v>
      </c>
      <c r="N17" s="30">
        <v>0</v>
      </c>
    </row>
    <row r="18" spans="1:14" s="26" customFormat="1" x14ac:dyDescent="0.2">
      <c r="A18" s="43" t="s">
        <v>23</v>
      </c>
      <c r="B18" s="44"/>
      <c r="C18" s="29">
        <f t="shared" ref="C18:N18" si="0">SUM(C6:C17)</f>
        <v>12299</v>
      </c>
      <c r="D18" s="31">
        <f t="shared" si="0"/>
        <v>673.17</v>
      </c>
      <c r="E18" s="29">
        <f t="shared" si="0"/>
        <v>11849</v>
      </c>
      <c r="F18" s="31">
        <f t="shared" si="0"/>
        <v>687.78</v>
      </c>
      <c r="G18" s="29">
        <f t="shared" si="0"/>
        <v>24417</v>
      </c>
      <c r="H18" s="31">
        <f t="shared" si="0"/>
        <v>1213.76</v>
      </c>
      <c r="I18" s="29">
        <f t="shared" si="0"/>
        <v>23516</v>
      </c>
      <c r="J18" s="31">
        <f t="shared" si="0"/>
        <v>1250.1599999999999</v>
      </c>
      <c r="K18" s="29">
        <f t="shared" si="0"/>
        <v>1074</v>
      </c>
      <c r="L18" s="31">
        <f t="shared" si="0"/>
        <v>47.5</v>
      </c>
      <c r="M18" s="29">
        <f t="shared" si="0"/>
        <v>1002</v>
      </c>
      <c r="N18" s="31">
        <f t="shared" si="0"/>
        <v>41.4</v>
      </c>
    </row>
    <row r="19" spans="1:14" customFormat="1" x14ac:dyDescent="0.2">
      <c r="A19" s="27">
        <v>13</v>
      </c>
      <c r="B19" s="28" t="s">
        <v>24</v>
      </c>
      <c r="C19" s="27">
        <v>269</v>
      </c>
      <c r="D19" s="30">
        <v>11.3</v>
      </c>
      <c r="E19" s="27">
        <v>247</v>
      </c>
      <c r="F19" s="30">
        <v>13.57</v>
      </c>
      <c r="G19" s="27">
        <v>1949</v>
      </c>
      <c r="H19" s="30">
        <v>94.29</v>
      </c>
      <c r="I19" s="27">
        <v>1764</v>
      </c>
      <c r="J19" s="30">
        <v>135.51</v>
      </c>
      <c r="K19" s="27">
        <v>7</v>
      </c>
      <c r="L19" s="30">
        <v>0.22</v>
      </c>
      <c r="M19" s="27">
        <v>9</v>
      </c>
      <c r="N19" s="30">
        <v>0.33</v>
      </c>
    </row>
    <row r="20" spans="1:14" customFormat="1" x14ac:dyDescent="0.2">
      <c r="A20" s="27">
        <v>14</v>
      </c>
      <c r="B20" s="28" t="s">
        <v>25</v>
      </c>
      <c r="C20" s="27">
        <v>729</v>
      </c>
      <c r="D20" s="30">
        <v>4.46</v>
      </c>
      <c r="E20" s="27">
        <v>693</v>
      </c>
      <c r="F20" s="30">
        <v>4.63</v>
      </c>
      <c r="G20" s="27">
        <v>11936</v>
      </c>
      <c r="H20" s="30">
        <v>89.8</v>
      </c>
      <c r="I20" s="27">
        <v>10903</v>
      </c>
      <c r="J20" s="30">
        <v>84.75</v>
      </c>
      <c r="K20" s="27">
        <v>18</v>
      </c>
      <c r="L20" s="30">
        <v>0.4</v>
      </c>
      <c r="M20" s="27">
        <v>20</v>
      </c>
      <c r="N20" s="30">
        <v>0.4</v>
      </c>
    </row>
    <row r="21" spans="1:14" customFormat="1" x14ac:dyDescent="0.2">
      <c r="A21" s="27">
        <v>15</v>
      </c>
      <c r="B21" s="28" t="s">
        <v>26</v>
      </c>
      <c r="C21" s="27">
        <v>0</v>
      </c>
      <c r="D21" s="30">
        <v>0</v>
      </c>
      <c r="E21" s="27">
        <v>0</v>
      </c>
      <c r="F21" s="30">
        <v>0</v>
      </c>
      <c r="G21" s="27">
        <v>4</v>
      </c>
      <c r="H21" s="30">
        <v>0.38</v>
      </c>
      <c r="I21" s="27">
        <v>4</v>
      </c>
      <c r="J21" s="30">
        <v>0.38</v>
      </c>
      <c r="K21" s="27">
        <v>0</v>
      </c>
      <c r="L21" s="30">
        <v>0</v>
      </c>
      <c r="M21" s="27">
        <v>0</v>
      </c>
      <c r="N21" s="30">
        <v>0</v>
      </c>
    </row>
    <row r="22" spans="1:14" customFormat="1" x14ac:dyDescent="0.2">
      <c r="A22" s="27">
        <v>16</v>
      </c>
      <c r="B22" s="28" t="s">
        <v>27</v>
      </c>
      <c r="C22" s="27">
        <v>7</v>
      </c>
      <c r="D22" s="30">
        <v>0</v>
      </c>
      <c r="E22" s="27">
        <v>7</v>
      </c>
      <c r="F22" s="30">
        <v>0</v>
      </c>
      <c r="G22" s="27">
        <v>93</v>
      </c>
      <c r="H22" s="30">
        <v>4.84</v>
      </c>
      <c r="I22" s="27">
        <v>91</v>
      </c>
      <c r="J22" s="30">
        <v>4.57</v>
      </c>
      <c r="K22" s="27">
        <v>2</v>
      </c>
      <c r="L22" s="30">
        <v>0.22</v>
      </c>
      <c r="M22" s="27">
        <v>2</v>
      </c>
      <c r="N22" s="30">
        <v>0.22</v>
      </c>
    </row>
    <row r="23" spans="1:14" customFormat="1" x14ac:dyDescent="0.2">
      <c r="A23" s="27">
        <v>17</v>
      </c>
      <c r="B23" s="28" t="s">
        <v>28</v>
      </c>
      <c r="C23" s="27">
        <v>100</v>
      </c>
      <c r="D23" s="30">
        <v>3.8</v>
      </c>
      <c r="E23" s="27">
        <v>105</v>
      </c>
      <c r="F23" s="30">
        <v>4.03</v>
      </c>
      <c r="G23" s="27">
        <v>321</v>
      </c>
      <c r="H23" s="30">
        <v>7.04</v>
      </c>
      <c r="I23" s="27">
        <v>291</v>
      </c>
      <c r="J23" s="30">
        <v>7.25</v>
      </c>
      <c r="K23" s="27">
        <v>1</v>
      </c>
      <c r="L23" s="30">
        <v>0</v>
      </c>
      <c r="M23" s="27">
        <v>0</v>
      </c>
      <c r="N23" s="30">
        <v>0</v>
      </c>
    </row>
    <row r="24" spans="1:14" customFormat="1" x14ac:dyDescent="0.2">
      <c r="A24" s="27">
        <v>18</v>
      </c>
      <c r="B24" s="28" t="s">
        <v>29</v>
      </c>
      <c r="C24" s="27">
        <v>521</v>
      </c>
      <c r="D24" s="30">
        <v>18.02</v>
      </c>
      <c r="E24" s="27">
        <v>510</v>
      </c>
      <c r="F24" s="30">
        <v>22.16</v>
      </c>
      <c r="G24" s="27">
        <v>2677</v>
      </c>
      <c r="H24" s="30">
        <v>236.25</v>
      </c>
      <c r="I24" s="27">
        <v>2511</v>
      </c>
      <c r="J24" s="30">
        <v>234.09</v>
      </c>
      <c r="K24" s="27">
        <v>5</v>
      </c>
      <c r="L24" s="30">
        <v>0.6</v>
      </c>
      <c r="M24" s="27">
        <v>5</v>
      </c>
      <c r="N24" s="30">
        <v>0.77</v>
      </c>
    </row>
    <row r="25" spans="1:14" customFormat="1" x14ac:dyDescent="0.2">
      <c r="A25" s="27">
        <v>19</v>
      </c>
      <c r="B25" s="28" t="s">
        <v>30</v>
      </c>
      <c r="C25" s="27">
        <v>890</v>
      </c>
      <c r="D25" s="30">
        <v>76.099999999999994</v>
      </c>
      <c r="E25" s="27">
        <v>862</v>
      </c>
      <c r="F25" s="30">
        <v>76.23</v>
      </c>
      <c r="G25" s="27">
        <v>2529</v>
      </c>
      <c r="H25" s="30">
        <v>219.5</v>
      </c>
      <c r="I25" s="27">
        <v>2363</v>
      </c>
      <c r="J25" s="30">
        <v>230.02</v>
      </c>
      <c r="K25" s="27">
        <v>36</v>
      </c>
      <c r="L25" s="30">
        <v>3.9</v>
      </c>
      <c r="M25" s="27">
        <v>36</v>
      </c>
      <c r="N25" s="30">
        <v>3.83</v>
      </c>
    </row>
    <row r="26" spans="1:14" customFormat="1" x14ac:dyDescent="0.2">
      <c r="A26" s="27">
        <v>20</v>
      </c>
      <c r="B26" s="28" t="s">
        <v>31</v>
      </c>
      <c r="C26" s="27">
        <v>262</v>
      </c>
      <c r="D26" s="30">
        <v>15.23</v>
      </c>
      <c r="E26" s="27">
        <v>255</v>
      </c>
      <c r="F26" s="30">
        <v>14.4</v>
      </c>
      <c r="G26" s="27">
        <v>836</v>
      </c>
      <c r="H26" s="30">
        <v>60.28</v>
      </c>
      <c r="I26" s="27">
        <v>836</v>
      </c>
      <c r="J26" s="30">
        <v>60.03</v>
      </c>
      <c r="K26" s="27">
        <v>9</v>
      </c>
      <c r="L26" s="30">
        <v>0.72</v>
      </c>
      <c r="M26" s="27">
        <v>10</v>
      </c>
      <c r="N26" s="30">
        <v>0.81</v>
      </c>
    </row>
    <row r="27" spans="1:14" customFormat="1" x14ac:dyDescent="0.2">
      <c r="A27" s="27">
        <v>21</v>
      </c>
      <c r="B27" s="28" t="s">
        <v>32</v>
      </c>
      <c r="C27" s="27">
        <v>206</v>
      </c>
      <c r="D27" s="30">
        <v>0.43</v>
      </c>
      <c r="E27" s="27">
        <v>246</v>
      </c>
      <c r="F27" s="30">
        <v>0.51</v>
      </c>
      <c r="G27" s="27">
        <v>1595</v>
      </c>
      <c r="H27" s="30">
        <v>3.8</v>
      </c>
      <c r="I27" s="27">
        <v>1811</v>
      </c>
      <c r="J27" s="30">
        <v>4.0599999999999996</v>
      </c>
      <c r="K27" s="27">
        <v>17</v>
      </c>
      <c r="L27" s="30">
        <v>0.05</v>
      </c>
      <c r="M27" s="27">
        <v>18</v>
      </c>
      <c r="N27" s="30">
        <v>0.05</v>
      </c>
    </row>
    <row r="28" spans="1:14" customFormat="1" x14ac:dyDescent="0.2">
      <c r="A28" s="27">
        <v>22</v>
      </c>
      <c r="B28" s="28" t="s">
        <v>33</v>
      </c>
      <c r="C28" s="27">
        <v>2051</v>
      </c>
      <c r="D28" s="30">
        <v>10.76</v>
      </c>
      <c r="E28" s="27">
        <v>2021</v>
      </c>
      <c r="F28" s="30">
        <v>15.68</v>
      </c>
      <c r="G28" s="27">
        <v>10321</v>
      </c>
      <c r="H28" s="30">
        <v>85.97</v>
      </c>
      <c r="I28" s="27">
        <v>9658</v>
      </c>
      <c r="J28" s="30">
        <v>96.34</v>
      </c>
      <c r="K28" s="27">
        <v>29</v>
      </c>
      <c r="L28" s="30">
        <v>7.0000000000000007E-2</v>
      </c>
      <c r="M28" s="27">
        <v>29</v>
      </c>
      <c r="N28" s="30">
        <v>0.13</v>
      </c>
    </row>
    <row r="29" spans="1:14" customFormat="1" x14ac:dyDescent="0.2">
      <c r="A29" s="27">
        <v>23</v>
      </c>
      <c r="B29" s="28" t="s">
        <v>34</v>
      </c>
      <c r="C29" s="27">
        <v>2</v>
      </c>
      <c r="D29" s="30">
        <v>0</v>
      </c>
      <c r="E29" s="27">
        <v>2</v>
      </c>
      <c r="F29" s="30">
        <v>0</v>
      </c>
      <c r="G29" s="27">
        <v>69</v>
      </c>
      <c r="H29" s="30">
        <v>5.8</v>
      </c>
      <c r="I29" s="27">
        <v>58</v>
      </c>
      <c r="J29" s="30">
        <v>5.35</v>
      </c>
      <c r="K29" s="27">
        <v>0</v>
      </c>
      <c r="L29" s="30">
        <v>0</v>
      </c>
      <c r="M29" s="27">
        <v>0</v>
      </c>
      <c r="N29" s="30">
        <v>0</v>
      </c>
    </row>
    <row r="30" spans="1:14" customFormat="1" x14ac:dyDescent="0.2">
      <c r="A30" s="27">
        <v>24</v>
      </c>
      <c r="B30" s="28" t="s">
        <v>35</v>
      </c>
      <c r="C30" s="27">
        <v>2</v>
      </c>
      <c r="D30" s="30">
        <v>0.05</v>
      </c>
      <c r="E30" s="27">
        <v>2</v>
      </c>
      <c r="F30" s="30">
        <v>0.05</v>
      </c>
      <c r="G30" s="27">
        <v>35</v>
      </c>
      <c r="H30" s="30">
        <v>1.94</v>
      </c>
      <c r="I30" s="27">
        <v>33</v>
      </c>
      <c r="J30" s="30">
        <v>1.95</v>
      </c>
      <c r="K30" s="27">
        <v>0</v>
      </c>
      <c r="L30" s="30">
        <v>0</v>
      </c>
      <c r="M30" s="27">
        <v>0</v>
      </c>
      <c r="N30" s="30">
        <v>0</v>
      </c>
    </row>
    <row r="31" spans="1:14" customFormat="1" x14ac:dyDescent="0.2">
      <c r="A31" s="27">
        <v>25</v>
      </c>
      <c r="B31" s="28" t="s">
        <v>36</v>
      </c>
      <c r="C31" s="27">
        <v>0</v>
      </c>
      <c r="D31" s="30">
        <v>0</v>
      </c>
      <c r="E31" s="27">
        <v>0</v>
      </c>
      <c r="F31" s="30">
        <v>0</v>
      </c>
      <c r="G31" s="27">
        <v>8</v>
      </c>
      <c r="H31" s="30">
        <v>1.04</v>
      </c>
      <c r="I31" s="27">
        <v>5</v>
      </c>
      <c r="J31" s="30">
        <v>0.37</v>
      </c>
      <c r="K31" s="27">
        <v>0</v>
      </c>
      <c r="L31" s="30">
        <v>0</v>
      </c>
      <c r="M31" s="27">
        <v>0</v>
      </c>
      <c r="N31" s="30">
        <v>0</v>
      </c>
    </row>
    <row r="32" spans="1:14" customFormat="1" x14ac:dyDescent="0.2">
      <c r="A32" s="27">
        <v>26</v>
      </c>
      <c r="B32" s="28" t="s">
        <v>37</v>
      </c>
      <c r="C32" s="27">
        <v>194</v>
      </c>
      <c r="D32" s="30">
        <v>6.49</v>
      </c>
      <c r="E32" s="27">
        <v>209</v>
      </c>
      <c r="F32" s="30">
        <v>7.07</v>
      </c>
      <c r="G32" s="27">
        <v>660</v>
      </c>
      <c r="H32" s="30">
        <v>96.91</v>
      </c>
      <c r="I32" s="27">
        <v>685</v>
      </c>
      <c r="J32" s="30">
        <v>97.27</v>
      </c>
      <c r="K32" s="27">
        <v>7</v>
      </c>
      <c r="L32" s="30">
        <v>0.35</v>
      </c>
      <c r="M32" s="27">
        <v>7</v>
      </c>
      <c r="N32" s="30">
        <v>0.34</v>
      </c>
    </row>
    <row r="33" spans="1:14" customFormat="1" x14ac:dyDescent="0.2">
      <c r="A33" s="27">
        <v>27</v>
      </c>
      <c r="B33" s="28" t="s">
        <v>38</v>
      </c>
      <c r="C33" s="27">
        <v>0</v>
      </c>
      <c r="D33" s="30">
        <v>0</v>
      </c>
      <c r="E33" s="27">
        <v>0</v>
      </c>
      <c r="F33" s="30">
        <v>0</v>
      </c>
      <c r="G33" s="27">
        <v>0</v>
      </c>
      <c r="H33" s="30">
        <v>0</v>
      </c>
      <c r="I33" s="27">
        <v>0</v>
      </c>
      <c r="J33" s="30">
        <v>0</v>
      </c>
      <c r="K33" s="27">
        <v>0</v>
      </c>
      <c r="L33" s="30">
        <v>0</v>
      </c>
      <c r="M33" s="27">
        <v>0</v>
      </c>
      <c r="N33" s="30">
        <v>0</v>
      </c>
    </row>
    <row r="34" spans="1:14" customFormat="1" x14ac:dyDescent="0.2">
      <c r="A34" s="27">
        <v>28</v>
      </c>
      <c r="B34" s="28" t="s">
        <v>39</v>
      </c>
      <c r="C34" s="27">
        <v>221</v>
      </c>
      <c r="D34" s="30">
        <v>8.1999999999999993</v>
      </c>
      <c r="E34" s="27">
        <v>241</v>
      </c>
      <c r="F34" s="30">
        <v>9.5</v>
      </c>
      <c r="G34" s="27">
        <v>538</v>
      </c>
      <c r="H34" s="30">
        <v>2.5</v>
      </c>
      <c r="I34" s="27">
        <v>511</v>
      </c>
      <c r="J34" s="30">
        <v>2.5499999999999998</v>
      </c>
      <c r="K34" s="27">
        <v>8</v>
      </c>
      <c r="L34" s="30">
        <v>0.08</v>
      </c>
      <c r="M34" s="27">
        <v>7</v>
      </c>
      <c r="N34" s="30">
        <v>7.0000000000000007E-2</v>
      </c>
    </row>
    <row r="35" spans="1:14" customFormat="1" x14ac:dyDescent="0.2">
      <c r="A35" s="27">
        <v>29</v>
      </c>
      <c r="B35" s="28" t="s">
        <v>40</v>
      </c>
      <c r="C35" s="27">
        <v>45</v>
      </c>
      <c r="D35" s="30">
        <v>1.1599999999999999</v>
      </c>
      <c r="E35" s="27">
        <v>45</v>
      </c>
      <c r="F35" s="30">
        <v>1.1599999999999999</v>
      </c>
      <c r="G35" s="27">
        <v>9</v>
      </c>
      <c r="H35" s="30">
        <v>0.13</v>
      </c>
      <c r="I35" s="27">
        <v>9</v>
      </c>
      <c r="J35" s="30">
        <v>0.13</v>
      </c>
      <c r="K35" s="27">
        <v>0</v>
      </c>
      <c r="L35" s="30">
        <v>0</v>
      </c>
      <c r="M35" s="27">
        <v>0</v>
      </c>
      <c r="N35" s="30">
        <v>0</v>
      </c>
    </row>
    <row r="36" spans="1:14" customFormat="1" x14ac:dyDescent="0.2">
      <c r="A36" s="27">
        <v>30</v>
      </c>
      <c r="B36" s="28" t="s">
        <v>41</v>
      </c>
      <c r="C36" s="27">
        <v>9</v>
      </c>
      <c r="D36" s="30">
        <v>0.17</v>
      </c>
      <c r="E36" s="27">
        <v>8</v>
      </c>
      <c r="F36" s="30">
        <v>0.22</v>
      </c>
      <c r="G36" s="27">
        <v>8</v>
      </c>
      <c r="H36" s="30">
        <v>0.44</v>
      </c>
      <c r="I36" s="27">
        <v>7</v>
      </c>
      <c r="J36" s="30">
        <v>0.38</v>
      </c>
      <c r="K36" s="27">
        <v>0</v>
      </c>
      <c r="L36" s="30">
        <v>0</v>
      </c>
      <c r="M36" s="27">
        <v>0</v>
      </c>
      <c r="N36" s="30">
        <v>0</v>
      </c>
    </row>
    <row r="37" spans="1:14" customFormat="1" x14ac:dyDescent="0.2">
      <c r="A37" s="27">
        <v>31</v>
      </c>
      <c r="B37" s="28" t="s">
        <v>42</v>
      </c>
      <c r="C37" s="27">
        <v>6</v>
      </c>
      <c r="D37" s="30">
        <v>0.32</v>
      </c>
      <c r="E37" s="27">
        <v>3</v>
      </c>
      <c r="F37" s="30">
        <v>0.19</v>
      </c>
      <c r="G37" s="27">
        <v>134</v>
      </c>
      <c r="H37" s="30">
        <v>20.3</v>
      </c>
      <c r="I37" s="27">
        <v>143</v>
      </c>
      <c r="J37" s="30">
        <v>17.7</v>
      </c>
      <c r="K37" s="27">
        <v>5</v>
      </c>
      <c r="L37" s="30">
        <v>0.48</v>
      </c>
      <c r="M37" s="27">
        <v>5</v>
      </c>
      <c r="N37" s="30">
        <v>0.45</v>
      </c>
    </row>
    <row r="38" spans="1:14" s="26" customFormat="1" x14ac:dyDescent="0.2">
      <c r="A38" s="43" t="s">
        <v>43</v>
      </c>
      <c r="B38" s="44"/>
      <c r="C38" s="29">
        <f t="shared" ref="C38:N38" si="1">SUM(C19:C37)</f>
        <v>5514</v>
      </c>
      <c r="D38" s="31">
        <f t="shared" si="1"/>
        <v>156.48999999999998</v>
      </c>
      <c r="E38" s="29">
        <f t="shared" si="1"/>
        <v>5456</v>
      </c>
      <c r="F38" s="31">
        <f t="shared" si="1"/>
        <v>169.4</v>
      </c>
      <c r="G38" s="29">
        <f t="shared" si="1"/>
        <v>33722</v>
      </c>
      <c r="H38" s="31">
        <f t="shared" si="1"/>
        <v>931.20999999999992</v>
      </c>
      <c r="I38" s="29">
        <f t="shared" si="1"/>
        <v>31683</v>
      </c>
      <c r="J38" s="31">
        <f t="shared" si="1"/>
        <v>982.69999999999993</v>
      </c>
      <c r="K38" s="29">
        <f t="shared" si="1"/>
        <v>144</v>
      </c>
      <c r="L38" s="31">
        <f t="shared" si="1"/>
        <v>7.09</v>
      </c>
      <c r="M38" s="29">
        <f t="shared" si="1"/>
        <v>148</v>
      </c>
      <c r="N38" s="31">
        <f t="shared" si="1"/>
        <v>7.3999999999999995</v>
      </c>
    </row>
    <row r="39" spans="1:14" customFormat="1" x14ac:dyDescent="0.2">
      <c r="A39" s="27">
        <v>32</v>
      </c>
      <c r="B39" s="28" t="s">
        <v>44</v>
      </c>
      <c r="C39" s="27">
        <v>18113</v>
      </c>
      <c r="D39" s="30">
        <v>58.95</v>
      </c>
      <c r="E39" s="27">
        <v>18219</v>
      </c>
      <c r="F39" s="30">
        <v>59.04</v>
      </c>
      <c r="G39" s="27">
        <v>12777</v>
      </c>
      <c r="H39" s="30">
        <v>35.99</v>
      </c>
      <c r="I39" s="27">
        <v>12781</v>
      </c>
      <c r="J39" s="30">
        <v>36.9</v>
      </c>
      <c r="K39" s="27">
        <v>764</v>
      </c>
      <c r="L39" s="30">
        <v>1.43</v>
      </c>
      <c r="M39" s="27">
        <v>390</v>
      </c>
      <c r="N39" s="30">
        <v>1.63</v>
      </c>
    </row>
    <row r="40" spans="1:14" s="26" customFormat="1" x14ac:dyDescent="0.2">
      <c r="A40" s="43" t="s">
        <v>45</v>
      </c>
      <c r="B40" s="44"/>
      <c r="C40" s="29">
        <f t="shared" ref="C40:N40" si="2">SUM(C39:C39)</f>
        <v>18113</v>
      </c>
      <c r="D40" s="31">
        <f t="shared" si="2"/>
        <v>58.95</v>
      </c>
      <c r="E40" s="29">
        <f t="shared" si="2"/>
        <v>18219</v>
      </c>
      <c r="F40" s="31">
        <f t="shared" si="2"/>
        <v>59.04</v>
      </c>
      <c r="G40" s="29">
        <f t="shared" si="2"/>
        <v>12777</v>
      </c>
      <c r="H40" s="31">
        <f t="shared" si="2"/>
        <v>35.99</v>
      </c>
      <c r="I40" s="29">
        <f t="shared" si="2"/>
        <v>12781</v>
      </c>
      <c r="J40" s="31">
        <f t="shared" si="2"/>
        <v>36.9</v>
      </c>
      <c r="K40" s="29">
        <f t="shared" si="2"/>
        <v>764</v>
      </c>
      <c r="L40" s="31">
        <f t="shared" si="2"/>
        <v>1.43</v>
      </c>
      <c r="M40" s="29">
        <f t="shared" si="2"/>
        <v>390</v>
      </c>
      <c r="N40" s="31">
        <f t="shared" si="2"/>
        <v>1.63</v>
      </c>
    </row>
    <row r="41" spans="1:14" customFormat="1" x14ac:dyDescent="0.2">
      <c r="A41" s="27">
        <v>33</v>
      </c>
      <c r="B41" s="28" t="s">
        <v>46</v>
      </c>
      <c r="C41" s="27">
        <v>4240</v>
      </c>
      <c r="D41" s="30">
        <v>154.44999999999999</v>
      </c>
      <c r="E41" s="27">
        <v>4296</v>
      </c>
      <c r="F41" s="30">
        <v>156.80000000000001</v>
      </c>
      <c r="G41" s="27">
        <v>3418</v>
      </c>
      <c r="H41" s="30">
        <v>177.05</v>
      </c>
      <c r="I41" s="27">
        <v>3464</v>
      </c>
      <c r="J41" s="30">
        <v>182.18</v>
      </c>
      <c r="K41" s="27">
        <v>112</v>
      </c>
      <c r="L41" s="30">
        <v>5.81</v>
      </c>
      <c r="M41" s="27">
        <v>117</v>
      </c>
      <c r="N41" s="30">
        <v>6.31</v>
      </c>
    </row>
    <row r="42" spans="1:14" s="26" customFormat="1" x14ac:dyDescent="0.2">
      <c r="A42" s="43" t="s">
        <v>47</v>
      </c>
      <c r="B42" s="44"/>
      <c r="C42" s="29">
        <f t="shared" ref="C42:N42" si="3">SUM(C41:C41)</f>
        <v>4240</v>
      </c>
      <c r="D42" s="31">
        <f t="shared" si="3"/>
        <v>154.44999999999999</v>
      </c>
      <c r="E42" s="29">
        <f t="shared" si="3"/>
        <v>4296</v>
      </c>
      <c r="F42" s="31">
        <f t="shared" si="3"/>
        <v>156.80000000000001</v>
      </c>
      <c r="G42" s="29">
        <f t="shared" si="3"/>
        <v>3418</v>
      </c>
      <c r="H42" s="31">
        <f t="shared" si="3"/>
        <v>177.05</v>
      </c>
      <c r="I42" s="29">
        <f t="shared" si="3"/>
        <v>3464</v>
      </c>
      <c r="J42" s="31">
        <f t="shared" si="3"/>
        <v>182.18</v>
      </c>
      <c r="K42" s="29">
        <f t="shared" si="3"/>
        <v>112</v>
      </c>
      <c r="L42" s="31">
        <f t="shared" si="3"/>
        <v>5.81</v>
      </c>
      <c r="M42" s="29">
        <f t="shared" si="3"/>
        <v>117</v>
      </c>
      <c r="N42" s="31">
        <f t="shared" si="3"/>
        <v>6.31</v>
      </c>
    </row>
    <row r="43" spans="1:14" customFormat="1" x14ac:dyDescent="0.2">
      <c r="A43" s="27">
        <v>34</v>
      </c>
      <c r="B43" s="28" t="s">
        <v>48</v>
      </c>
      <c r="C43" s="27">
        <v>122</v>
      </c>
      <c r="D43" s="30">
        <v>4.0199999999999996</v>
      </c>
      <c r="E43" s="27">
        <v>129</v>
      </c>
      <c r="F43" s="30">
        <v>4.16</v>
      </c>
      <c r="G43" s="27">
        <v>1922</v>
      </c>
      <c r="H43" s="30">
        <v>111.24</v>
      </c>
      <c r="I43" s="27">
        <v>2025</v>
      </c>
      <c r="J43" s="30">
        <v>118.54</v>
      </c>
      <c r="K43" s="27">
        <v>0</v>
      </c>
      <c r="L43" s="30">
        <v>0</v>
      </c>
      <c r="M43" s="27">
        <v>0</v>
      </c>
      <c r="N43" s="30">
        <v>0</v>
      </c>
    </row>
    <row r="44" spans="1:14" customFormat="1" x14ac:dyDescent="0.2">
      <c r="A44" s="27">
        <v>35</v>
      </c>
      <c r="B44" s="28" t="s">
        <v>49</v>
      </c>
      <c r="C44" s="27">
        <v>65</v>
      </c>
      <c r="D44" s="30">
        <v>0.38</v>
      </c>
      <c r="E44" s="27">
        <v>52</v>
      </c>
      <c r="F44" s="30">
        <v>0.24</v>
      </c>
      <c r="G44" s="27">
        <v>1052</v>
      </c>
      <c r="H44" s="30">
        <v>7.36</v>
      </c>
      <c r="I44" s="27">
        <v>888</v>
      </c>
      <c r="J44" s="30">
        <v>6.67</v>
      </c>
      <c r="K44" s="27">
        <v>7</v>
      </c>
      <c r="L44" s="30">
        <v>0.02</v>
      </c>
      <c r="M44" s="27">
        <v>7</v>
      </c>
      <c r="N44" s="30">
        <v>0.01</v>
      </c>
    </row>
    <row r="45" spans="1:14" customFormat="1" x14ac:dyDescent="0.2">
      <c r="A45" s="27">
        <v>36</v>
      </c>
      <c r="B45" s="28" t="s">
        <v>50</v>
      </c>
      <c r="C45" s="27">
        <v>616</v>
      </c>
      <c r="D45" s="30">
        <v>2.84</v>
      </c>
      <c r="E45" s="27">
        <v>535</v>
      </c>
      <c r="F45" s="30">
        <v>2.75</v>
      </c>
      <c r="G45" s="27">
        <v>2094</v>
      </c>
      <c r="H45" s="30">
        <v>14.71</v>
      </c>
      <c r="I45" s="27">
        <v>1853</v>
      </c>
      <c r="J45" s="30">
        <v>14.57</v>
      </c>
      <c r="K45" s="27">
        <v>10</v>
      </c>
      <c r="L45" s="30">
        <v>0.03</v>
      </c>
      <c r="M45" s="27">
        <v>9</v>
      </c>
      <c r="N45" s="30">
        <v>0.02</v>
      </c>
    </row>
    <row r="46" spans="1:14" customFormat="1" x14ac:dyDescent="0.2">
      <c r="A46" s="27">
        <v>37</v>
      </c>
      <c r="B46" s="28" t="s">
        <v>51</v>
      </c>
      <c r="C46" s="27">
        <v>280</v>
      </c>
      <c r="D46" s="30">
        <v>1.57</v>
      </c>
      <c r="E46" s="27">
        <v>284</v>
      </c>
      <c r="F46" s="30">
        <v>1.53</v>
      </c>
      <c r="G46" s="27">
        <v>930</v>
      </c>
      <c r="H46" s="30">
        <v>6.25</v>
      </c>
      <c r="I46" s="27">
        <v>1121</v>
      </c>
      <c r="J46" s="30">
        <v>6.95</v>
      </c>
      <c r="K46" s="27">
        <v>5997</v>
      </c>
      <c r="L46" s="30">
        <v>32.4</v>
      </c>
      <c r="M46" s="27">
        <v>5737</v>
      </c>
      <c r="N46" s="30">
        <v>30.42</v>
      </c>
    </row>
    <row r="47" spans="1:14" customFormat="1" x14ac:dyDescent="0.2">
      <c r="A47" s="27">
        <v>38</v>
      </c>
      <c r="B47" s="28" t="s">
        <v>52</v>
      </c>
      <c r="C47" s="27">
        <v>448</v>
      </c>
      <c r="D47" s="30">
        <v>1.37</v>
      </c>
      <c r="E47" s="27">
        <v>449</v>
      </c>
      <c r="F47" s="30">
        <v>1.43</v>
      </c>
      <c r="G47" s="27">
        <v>1083</v>
      </c>
      <c r="H47" s="30">
        <v>3.11</v>
      </c>
      <c r="I47" s="27">
        <v>1039</v>
      </c>
      <c r="J47" s="30">
        <v>2.9</v>
      </c>
      <c r="K47" s="27">
        <v>13</v>
      </c>
      <c r="L47" s="30">
        <v>0.02</v>
      </c>
      <c r="M47" s="27">
        <v>14</v>
      </c>
      <c r="N47" s="30">
        <v>0.03</v>
      </c>
    </row>
    <row r="48" spans="1:14" customFormat="1" x14ac:dyDescent="0.2">
      <c r="A48" s="27">
        <v>39</v>
      </c>
      <c r="B48" s="28" t="s">
        <v>53</v>
      </c>
      <c r="C48" s="27">
        <v>109</v>
      </c>
      <c r="D48" s="30">
        <v>0.45</v>
      </c>
      <c r="E48" s="27">
        <v>107</v>
      </c>
      <c r="F48" s="30">
        <v>0.42</v>
      </c>
      <c r="G48" s="27">
        <v>1417</v>
      </c>
      <c r="H48" s="30">
        <v>5.52</v>
      </c>
      <c r="I48" s="27">
        <v>1404</v>
      </c>
      <c r="J48" s="30">
        <v>5.34</v>
      </c>
      <c r="K48" s="27">
        <v>21</v>
      </c>
      <c r="L48" s="30">
        <v>7.0000000000000007E-2</v>
      </c>
      <c r="M48" s="27">
        <v>25</v>
      </c>
      <c r="N48" s="30">
        <v>7.0000000000000007E-2</v>
      </c>
    </row>
    <row r="49" spans="1:14" customFormat="1" x14ac:dyDescent="0.2">
      <c r="A49" s="27">
        <v>40</v>
      </c>
      <c r="B49" s="28" t="s">
        <v>54</v>
      </c>
      <c r="C49" s="27">
        <v>249</v>
      </c>
      <c r="D49" s="30">
        <v>0.79</v>
      </c>
      <c r="E49" s="27">
        <v>243</v>
      </c>
      <c r="F49" s="30">
        <v>0.73</v>
      </c>
      <c r="G49" s="27">
        <v>1013</v>
      </c>
      <c r="H49" s="30">
        <v>6.36</v>
      </c>
      <c r="I49" s="27">
        <v>924</v>
      </c>
      <c r="J49" s="30">
        <v>6.19</v>
      </c>
      <c r="K49" s="27">
        <v>8</v>
      </c>
      <c r="L49" s="30">
        <v>0.01</v>
      </c>
      <c r="M49" s="27">
        <v>6</v>
      </c>
      <c r="N49" s="30">
        <v>0</v>
      </c>
    </row>
    <row r="50" spans="1:14" s="26" customFormat="1" x14ac:dyDescent="0.2">
      <c r="A50" s="43" t="s">
        <v>55</v>
      </c>
      <c r="B50" s="44"/>
      <c r="C50" s="29">
        <f t="shared" ref="C50:N50" si="4">SUM(C43:C49)</f>
        <v>1889</v>
      </c>
      <c r="D50" s="31">
        <f t="shared" si="4"/>
        <v>11.419999999999998</v>
      </c>
      <c r="E50" s="29">
        <f t="shared" si="4"/>
        <v>1799</v>
      </c>
      <c r="F50" s="31">
        <f t="shared" si="4"/>
        <v>11.26</v>
      </c>
      <c r="G50" s="29">
        <f t="shared" si="4"/>
        <v>9511</v>
      </c>
      <c r="H50" s="31">
        <f t="shared" si="4"/>
        <v>154.55000000000004</v>
      </c>
      <c r="I50" s="29">
        <f t="shared" si="4"/>
        <v>9254</v>
      </c>
      <c r="J50" s="31">
        <f t="shared" si="4"/>
        <v>161.16</v>
      </c>
      <c r="K50" s="29">
        <f t="shared" si="4"/>
        <v>6056</v>
      </c>
      <c r="L50" s="31">
        <f t="shared" si="4"/>
        <v>32.549999999999997</v>
      </c>
      <c r="M50" s="29">
        <f t="shared" si="4"/>
        <v>5798</v>
      </c>
      <c r="N50" s="31">
        <f t="shared" si="4"/>
        <v>30.550000000000004</v>
      </c>
    </row>
    <row r="51" spans="1:14" customFormat="1" x14ac:dyDescent="0.2">
      <c r="A51" s="27">
        <v>41</v>
      </c>
      <c r="B51" s="28" t="s">
        <v>56</v>
      </c>
      <c r="C51" s="27">
        <v>0</v>
      </c>
      <c r="D51" s="30">
        <v>0</v>
      </c>
      <c r="E51" s="27">
        <v>0</v>
      </c>
      <c r="F51" s="30">
        <v>0</v>
      </c>
      <c r="G51" s="27">
        <v>0</v>
      </c>
      <c r="H51" s="30">
        <v>0</v>
      </c>
      <c r="I51" s="27">
        <v>0</v>
      </c>
      <c r="J51" s="30">
        <v>0</v>
      </c>
      <c r="K51" s="27">
        <v>0</v>
      </c>
      <c r="L51" s="30">
        <v>0</v>
      </c>
      <c r="M51" s="27">
        <v>0</v>
      </c>
      <c r="N51" s="30">
        <v>0</v>
      </c>
    </row>
    <row r="52" spans="1:14" customFormat="1" x14ac:dyDescent="0.2">
      <c r="A52" s="27">
        <v>42</v>
      </c>
      <c r="B52" s="28" t="s">
        <v>57</v>
      </c>
      <c r="C52" s="27">
        <v>0</v>
      </c>
      <c r="D52" s="30">
        <v>0</v>
      </c>
      <c r="E52" s="27">
        <v>0</v>
      </c>
      <c r="F52" s="30">
        <v>0</v>
      </c>
      <c r="G52" s="27">
        <v>0</v>
      </c>
      <c r="H52" s="30">
        <v>0</v>
      </c>
      <c r="I52" s="27">
        <v>0</v>
      </c>
      <c r="J52" s="30">
        <v>0</v>
      </c>
      <c r="K52" s="27">
        <v>0</v>
      </c>
      <c r="L52" s="30">
        <v>0</v>
      </c>
      <c r="M52" s="27">
        <v>0</v>
      </c>
      <c r="N52" s="30">
        <v>0</v>
      </c>
    </row>
    <row r="53" spans="1:14" customFormat="1" x14ac:dyDescent="0.2">
      <c r="A53" s="27">
        <v>43</v>
      </c>
      <c r="B53" s="28" t="s">
        <v>58</v>
      </c>
      <c r="C53" s="27">
        <v>0</v>
      </c>
      <c r="D53" s="30">
        <v>0</v>
      </c>
      <c r="E53" s="27">
        <v>0</v>
      </c>
      <c r="F53" s="30">
        <v>0</v>
      </c>
      <c r="G53" s="27">
        <v>0</v>
      </c>
      <c r="H53" s="30">
        <v>0</v>
      </c>
      <c r="I53" s="27">
        <v>0</v>
      </c>
      <c r="J53" s="30">
        <v>0</v>
      </c>
      <c r="K53" s="27">
        <v>0</v>
      </c>
      <c r="L53" s="30">
        <v>0</v>
      </c>
      <c r="M53" s="27">
        <v>0</v>
      </c>
      <c r="N53" s="30">
        <v>0</v>
      </c>
    </row>
    <row r="54" spans="1:14" customFormat="1" x14ac:dyDescent="0.2">
      <c r="A54" s="27">
        <v>44</v>
      </c>
      <c r="B54" s="28" t="s">
        <v>59</v>
      </c>
      <c r="C54" s="27">
        <v>0</v>
      </c>
      <c r="D54" s="30">
        <v>0</v>
      </c>
      <c r="E54" s="27">
        <v>0</v>
      </c>
      <c r="F54" s="30">
        <v>0</v>
      </c>
      <c r="G54" s="27">
        <v>0</v>
      </c>
      <c r="H54" s="30">
        <v>0</v>
      </c>
      <c r="I54" s="27">
        <v>0</v>
      </c>
      <c r="J54" s="30">
        <v>0</v>
      </c>
      <c r="K54" s="27">
        <v>0</v>
      </c>
      <c r="L54" s="30">
        <v>0</v>
      </c>
      <c r="M54" s="27">
        <v>0</v>
      </c>
      <c r="N54" s="30">
        <v>0</v>
      </c>
    </row>
    <row r="55" spans="1:14" customFormat="1" x14ac:dyDescent="0.2">
      <c r="A55" s="27">
        <v>45</v>
      </c>
      <c r="B55" s="28" t="s">
        <v>60</v>
      </c>
      <c r="C55" s="27">
        <v>0</v>
      </c>
      <c r="D55" s="30">
        <v>0</v>
      </c>
      <c r="E55" s="27">
        <v>0</v>
      </c>
      <c r="F55" s="30">
        <v>0</v>
      </c>
      <c r="G55" s="27">
        <v>0</v>
      </c>
      <c r="H55" s="30">
        <v>0</v>
      </c>
      <c r="I55" s="27">
        <v>0</v>
      </c>
      <c r="J55" s="30">
        <v>0</v>
      </c>
      <c r="K55" s="27">
        <v>0</v>
      </c>
      <c r="L55" s="30">
        <v>0</v>
      </c>
      <c r="M55" s="27">
        <v>0</v>
      </c>
      <c r="N55" s="30">
        <v>0</v>
      </c>
    </row>
    <row r="56" spans="1:14" customFormat="1" x14ac:dyDescent="0.2">
      <c r="A56" s="27">
        <v>46</v>
      </c>
      <c r="B56" s="28" t="s">
        <v>61</v>
      </c>
      <c r="C56" s="27">
        <v>0</v>
      </c>
      <c r="D56" s="30">
        <v>0</v>
      </c>
      <c r="E56" s="27">
        <v>0</v>
      </c>
      <c r="F56" s="30">
        <v>0</v>
      </c>
      <c r="G56" s="27">
        <v>0</v>
      </c>
      <c r="H56" s="30">
        <v>0</v>
      </c>
      <c r="I56" s="27">
        <v>0</v>
      </c>
      <c r="J56" s="30">
        <v>0</v>
      </c>
      <c r="K56" s="27">
        <v>0</v>
      </c>
      <c r="L56" s="30">
        <v>0</v>
      </c>
      <c r="M56" s="27">
        <v>0</v>
      </c>
      <c r="N56" s="30">
        <v>0</v>
      </c>
    </row>
    <row r="57" spans="1:14" s="26" customFormat="1" x14ac:dyDescent="0.2">
      <c r="A57" s="43" t="s">
        <v>62</v>
      </c>
      <c r="B57" s="44"/>
      <c r="C57" s="29">
        <f t="shared" ref="C57:N57" si="5">SUM(C51:C56)</f>
        <v>0</v>
      </c>
      <c r="D57" s="31">
        <f t="shared" si="5"/>
        <v>0</v>
      </c>
      <c r="E57" s="29">
        <f t="shared" si="5"/>
        <v>0</v>
      </c>
      <c r="F57" s="31">
        <f t="shared" si="5"/>
        <v>0</v>
      </c>
      <c r="G57" s="29">
        <f t="shared" si="5"/>
        <v>0</v>
      </c>
      <c r="H57" s="31">
        <f t="shared" si="5"/>
        <v>0</v>
      </c>
      <c r="I57" s="29">
        <f t="shared" si="5"/>
        <v>0</v>
      </c>
      <c r="J57" s="31">
        <f t="shared" si="5"/>
        <v>0</v>
      </c>
      <c r="K57" s="29">
        <f t="shared" si="5"/>
        <v>0</v>
      </c>
      <c r="L57" s="31">
        <f t="shared" si="5"/>
        <v>0</v>
      </c>
      <c r="M57" s="29">
        <f t="shared" si="5"/>
        <v>0</v>
      </c>
      <c r="N57" s="31">
        <f t="shared" si="5"/>
        <v>0</v>
      </c>
    </row>
    <row r="58" spans="1:14" s="26" customFormat="1" x14ac:dyDescent="0.2">
      <c r="A58" s="43" t="s">
        <v>63</v>
      </c>
      <c r="B58" s="44"/>
      <c r="C58" s="29">
        <f t="shared" ref="C58:N58" si="6">SUM(C18+C38+C40+C42+C50+C57)</f>
        <v>42055</v>
      </c>
      <c r="D58" s="31">
        <f t="shared" si="6"/>
        <v>1054.48</v>
      </c>
      <c r="E58" s="29">
        <f t="shared" si="6"/>
        <v>41619</v>
      </c>
      <c r="F58" s="31">
        <f t="shared" si="6"/>
        <v>1084.28</v>
      </c>
      <c r="G58" s="29">
        <f t="shared" si="6"/>
        <v>83845</v>
      </c>
      <c r="H58" s="31">
        <f t="shared" si="6"/>
        <v>2512.56</v>
      </c>
      <c r="I58" s="29">
        <f t="shared" si="6"/>
        <v>80698</v>
      </c>
      <c r="J58" s="31">
        <f t="shared" si="6"/>
        <v>2613.0999999999995</v>
      </c>
      <c r="K58" s="29">
        <f t="shared" si="6"/>
        <v>8150</v>
      </c>
      <c r="L58" s="31">
        <f t="shared" si="6"/>
        <v>94.38</v>
      </c>
      <c r="M58" s="29">
        <f t="shared" si="6"/>
        <v>7455</v>
      </c>
      <c r="N58" s="31">
        <f t="shared" si="6"/>
        <v>87.29</v>
      </c>
    </row>
  </sheetData>
  <sheetProtection selectLockedCells="1" selectUnlockedCells="1"/>
  <mergeCells count="20">
    <mergeCell ref="A57:B57"/>
    <mergeCell ref="A58:B58"/>
    <mergeCell ref="A18:B18"/>
    <mergeCell ref="A38:B38"/>
    <mergeCell ref="A40:B40"/>
    <mergeCell ref="A42:B42"/>
    <mergeCell ref="A50:B50"/>
    <mergeCell ref="K4:L4"/>
    <mergeCell ref="M4:N4"/>
    <mergeCell ref="M2:N2"/>
    <mergeCell ref="A2:L2"/>
    <mergeCell ref="A3:A5"/>
    <mergeCell ref="B3:B5"/>
    <mergeCell ref="C3:F3"/>
    <mergeCell ref="G3:J3"/>
    <mergeCell ref="K3:N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9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t9b</vt:lpstr>
      <vt:lpstr>t9a</vt:lpstr>
      <vt:lpstr>t9a!Excel_BuiltIn_Print_Area</vt:lpstr>
      <vt:lpstr>t9b!Excel_BuiltIn_Print_Area</vt:lpstr>
      <vt:lpstr>t9a!Print_Area</vt:lpstr>
      <vt:lpstr>t9b!Print_Area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2016-05-26T12:02:42Z</cp:lastPrinted>
  <dcterms:created xsi:type="dcterms:W3CDTF">2016-02-22T05:55:03Z</dcterms:created>
  <dcterms:modified xsi:type="dcterms:W3CDTF">2025-09-29T11:06:58Z</dcterms:modified>
</cp:coreProperties>
</file>